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0755" windowHeight="8745" activeTab="2"/>
  </bookViews>
  <sheets>
    <sheet name="요약" sheetId="8" r:id="rId1"/>
    <sheet name="캐릭별 코인 수급 달력" sheetId="9" r:id="rId2"/>
    <sheet name="성장 네오 스톤샵 1단계 " sheetId="3" r:id="rId3"/>
    <sheet name="성장 네오 스톤샵 2,3단계" sheetId="4" r:id="rId4"/>
    <sheet name="강화 네오 스톤샵" sheetId="5" r:id="rId5"/>
    <sheet name="네오젬 샵" sheetId="1" r:id="rId6"/>
    <sheet name="네오 코어샵 1,2단계" sheetId="6" r:id="rId7"/>
    <sheet name="메소샵" sheetId="7" r:id="rId8"/>
    <sheet name="설정" sheetId="2" state="hidden" r:id="rId9"/>
  </sheets>
  <calcPr calcId="144525"/>
</workbook>
</file>

<file path=xl/calcChain.xml><?xml version="1.0" encoding="utf-8"?>
<calcChain xmlns="http://schemas.openxmlformats.org/spreadsheetml/2006/main">
  <c r="A6" i="2" l="1"/>
  <c r="M21" i="6" l="1"/>
  <c r="Q21" i="6"/>
  <c r="U21" i="6"/>
  <c r="Y21" i="6"/>
  <c r="I21" i="6"/>
  <c r="Q20" i="1"/>
  <c r="U20" i="1"/>
  <c r="Y20" i="1"/>
  <c r="M20" i="1"/>
  <c r="AC17" i="6" l="1"/>
  <c r="AD17" i="6"/>
  <c r="AE17" i="6"/>
  <c r="AF17" i="6"/>
  <c r="AG17" i="6"/>
  <c r="AC6" i="6"/>
  <c r="AD6" i="6"/>
  <c r="AE6" i="6"/>
  <c r="AF6" i="6"/>
  <c r="AG6" i="6"/>
  <c r="AC7" i="6"/>
  <c r="AD7" i="6"/>
  <c r="AE7" i="6"/>
  <c r="AF7" i="6"/>
  <c r="AG7" i="6"/>
  <c r="AC8" i="6"/>
  <c r="AD8" i="6"/>
  <c r="AE8" i="6"/>
  <c r="AF8" i="6"/>
  <c r="AG8" i="6"/>
  <c r="AC9" i="6"/>
  <c r="AD9" i="6"/>
  <c r="AE9" i="6"/>
  <c r="AF9" i="6"/>
  <c r="AG9" i="6"/>
  <c r="AC10" i="6"/>
  <c r="AD10" i="6"/>
  <c r="AE10" i="6"/>
  <c r="AF10" i="6"/>
  <c r="AG10" i="6"/>
  <c r="AC11" i="6"/>
  <c r="AD11" i="6"/>
  <c r="AE11" i="6"/>
  <c r="AF11" i="6"/>
  <c r="AG11" i="6"/>
  <c r="AC12" i="6"/>
  <c r="AD12" i="6"/>
  <c r="AE12" i="6"/>
  <c r="AF12" i="6"/>
  <c r="AG12" i="6"/>
  <c r="AC13" i="6"/>
  <c r="AD13" i="6"/>
  <c r="AE13" i="6"/>
  <c r="AF13" i="6"/>
  <c r="AG13" i="6"/>
  <c r="AC14" i="6"/>
  <c r="AD14" i="6"/>
  <c r="AE14" i="6"/>
  <c r="AF14" i="6"/>
  <c r="AG14" i="6"/>
  <c r="AC15" i="6"/>
  <c r="AD15" i="6"/>
  <c r="AE15" i="6"/>
  <c r="AF15" i="6"/>
  <c r="AG15" i="6"/>
  <c r="AC16" i="6"/>
  <c r="AD16" i="6"/>
  <c r="AE16" i="6"/>
  <c r="AF16" i="6"/>
  <c r="AG16" i="6"/>
  <c r="AG5" i="6"/>
  <c r="AF5" i="6"/>
  <c r="AE5" i="6"/>
  <c r="AD5" i="6"/>
  <c r="AC5" i="6"/>
  <c r="AC6" i="5"/>
  <c r="AD6" i="5"/>
  <c r="AE6" i="5"/>
  <c r="AF6" i="5"/>
  <c r="AG6" i="5"/>
  <c r="AC7" i="5"/>
  <c r="AD7" i="5"/>
  <c r="AE7" i="5"/>
  <c r="AF7" i="5"/>
  <c r="AG7" i="5"/>
  <c r="AC8" i="5"/>
  <c r="AD8" i="5"/>
  <c r="AE8" i="5"/>
  <c r="AF8" i="5"/>
  <c r="AG8" i="5"/>
  <c r="AC9" i="5"/>
  <c r="AD9" i="5"/>
  <c r="AE9" i="5"/>
  <c r="AF9" i="5"/>
  <c r="AG9" i="5"/>
  <c r="AC10" i="5"/>
  <c r="AD10" i="5"/>
  <c r="AE10" i="5"/>
  <c r="AF10" i="5"/>
  <c r="AG10" i="5"/>
  <c r="AC11" i="5"/>
  <c r="AD11" i="5"/>
  <c r="AE11" i="5"/>
  <c r="AF11" i="5"/>
  <c r="AG11" i="5"/>
  <c r="AC12" i="5"/>
  <c r="AD12" i="5"/>
  <c r="AE12" i="5"/>
  <c r="AF12" i="5"/>
  <c r="AG12" i="5"/>
  <c r="AC13" i="5"/>
  <c r="AD13" i="5"/>
  <c r="AE13" i="5"/>
  <c r="AF13" i="5"/>
  <c r="AG13" i="5"/>
  <c r="AC14" i="5"/>
  <c r="AD14" i="5"/>
  <c r="AE14" i="5"/>
  <c r="AF14" i="5"/>
  <c r="AG14" i="5"/>
  <c r="AC15" i="5"/>
  <c r="AD15" i="5"/>
  <c r="AE15" i="5"/>
  <c r="AF15" i="5"/>
  <c r="AG15" i="5"/>
  <c r="AC16" i="5"/>
  <c r="AD16" i="5"/>
  <c r="AE16" i="5"/>
  <c r="AF16" i="5"/>
  <c r="AG16" i="5"/>
  <c r="AC17" i="5"/>
  <c r="AD17" i="5"/>
  <c r="AE17" i="5"/>
  <c r="AF17" i="5"/>
  <c r="AG17" i="5"/>
  <c r="AC18" i="5"/>
  <c r="AD18" i="5"/>
  <c r="AE18" i="5"/>
  <c r="AF18" i="5"/>
  <c r="AG18" i="5"/>
  <c r="AC19" i="5"/>
  <c r="AD19" i="5"/>
  <c r="AE19" i="5"/>
  <c r="AF19" i="5"/>
  <c r="AG19" i="5"/>
  <c r="AC20" i="5"/>
  <c r="AD20" i="5"/>
  <c r="AE20" i="5"/>
  <c r="AF20" i="5"/>
  <c r="AG20" i="5"/>
  <c r="AC21" i="5"/>
  <c r="AD21" i="5"/>
  <c r="AE21" i="5"/>
  <c r="AF21" i="5"/>
  <c r="AG21" i="5"/>
  <c r="AC22" i="5"/>
  <c r="AD22" i="5"/>
  <c r="AE22" i="5"/>
  <c r="AF22" i="5"/>
  <c r="AG22" i="5"/>
  <c r="AG5" i="5"/>
  <c r="AF5" i="5"/>
  <c r="AE5" i="5"/>
  <c r="AD5" i="5"/>
  <c r="AC5" i="5"/>
  <c r="AC6" i="4"/>
  <c r="AD6" i="4"/>
  <c r="AE6" i="4"/>
  <c r="AF6" i="4"/>
  <c r="AG6" i="4"/>
  <c r="AC7" i="4"/>
  <c r="AD7" i="4"/>
  <c r="AE7" i="4"/>
  <c r="AF7" i="4"/>
  <c r="AG7" i="4"/>
  <c r="AC8" i="4"/>
  <c r="AD8" i="4"/>
  <c r="AE8" i="4"/>
  <c r="AF8" i="4"/>
  <c r="AG8" i="4"/>
  <c r="AC9" i="4"/>
  <c r="AD9" i="4"/>
  <c r="AE9" i="4"/>
  <c r="AF9" i="4"/>
  <c r="AG9" i="4"/>
  <c r="AC10" i="4"/>
  <c r="AD10" i="4"/>
  <c r="AE10" i="4"/>
  <c r="AF10" i="4"/>
  <c r="AG10" i="4"/>
  <c r="AC11" i="4"/>
  <c r="AD11" i="4"/>
  <c r="AE11" i="4"/>
  <c r="AF11" i="4"/>
  <c r="AG11" i="4"/>
  <c r="AC12" i="4"/>
  <c r="AD12" i="4"/>
  <c r="AE12" i="4"/>
  <c r="AF12" i="4"/>
  <c r="AG12" i="4"/>
  <c r="AC13" i="4"/>
  <c r="AD13" i="4"/>
  <c r="AE13" i="4"/>
  <c r="AF13" i="4"/>
  <c r="AG13" i="4"/>
  <c r="AC14" i="4"/>
  <c r="AD14" i="4"/>
  <c r="AE14" i="4"/>
  <c r="AF14" i="4"/>
  <c r="AG14" i="4"/>
  <c r="AC15" i="4"/>
  <c r="AD15" i="4"/>
  <c r="AE15" i="4"/>
  <c r="AF15" i="4"/>
  <c r="AG15" i="4"/>
  <c r="AC16" i="4"/>
  <c r="AD16" i="4"/>
  <c r="AE16" i="4"/>
  <c r="AF16" i="4"/>
  <c r="AG16" i="4"/>
  <c r="AC17" i="4"/>
  <c r="AD17" i="4"/>
  <c r="AE17" i="4"/>
  <c r="AF17" i="4"/>
  <c r="AG17" i="4"/>
  <c r="AC18" i="4"/>
  <c r="AD18" i="4"/>
  <c r="AE18" i="4"/>
  <c r="AF18" i="4"/>
  <c r="AG18" i="4"/>
  <c r="AC19" i="4"/>
  <c r="AD19" i="4"/>
  <c r="AE19" i="4"/>
  <c r="AF19" i="4"/>
  <c r="AG19" i="4"/>
  <c r="AG5" i="4"/>
  <c r="AF5" i="4"/>
  <c r="AE5" i="4"/>
  <c r="AD5" i="4"/>
  <c r="AC5" i="4"/>
  <c r="AC25" i="3"/>
  <c r="AD25" i="3"/>
  <c r="AE25" i="3"/>
  <c r="AF25" i="3"/>
  <c r="AG25" i="3"/>
  <c r="AC26" i="3"/>
  <c r="AD26" i="3"/>
  <c r="AE26" i="3"/>
  <c r="AF26" i="3"/>
  <c r="AG26" i="3"/>
  <c r="AG24" i="3"/>
  <c r="AF24" i="3"/>
  <c r="AE24" i="3"/>
  <c r="AD24" i="3"/>
  <c r="AC24" i="3"/>
  <c r="AC21" i="3"/>
  <c r="AD21" i="3"/>
  <c r="AE21" i="3"/>
  <c r="AF21" i="3"/>
  <c r="AG21" i="3"/>
  <c r="AG22" i="3"/>
  <c r="AF22" i="3"/>
  <c r="AE22" i="3"/>
  <c r="AD22" i="3"/>
  <c r="AC22" i="3"/>
  <c r="O21" i="3"/>
  <c r="F5" i="8"/>
  <c r="AA22" i="3"/>
  <c r="W22" i="3"/>
  <c r="S22" i="3"/>
  <c r="O22" i="3"/>
  <c r="K22" i="3"/>
  <c r="K23" i="3"/>
  <c r="O9" i="6" l="1"/>
  <c r="O10" i="6"/>
  <c r="O11" i="6"/>
  <c r="O12" i="6"/>
  <c r="O13" i="6"/>
  <c r="O14" i="6"/>
  <c r="O15" i="6"/>
  <c r="O16" i="6"/>
  <c r="O17" i="6"/>
  <c r="O5" i="6"/>
  <c r="O6" i="6"/>
  <c r="O7" i="6"/>
  <c r="O8" i="6"/>
  <c r="AA7" i="6"/>
  <c r="AA8" i="6"/>
  <c r="AA9" i="6"/>
  <c r="AA10" i="6"/>
  <c r="AA11" i="6"/>
  <c r="AA12" i="6"/>
  <c r="AA13" i="6"/>
  <c r="AA14" i="6"/>
  <c r="AA15" i="6"/>
  <c r="AA16" i="6"/>
  <c r="AA17" i="6"/>
  <c r="AA6" i="6"/>
  <c r="AA5" i="6"/>
  <c r="W7" i="6"/>
  <c r="W8" i="6"/>
  <c r="W9" i="6"/>
  <c r="W10" i="6"/>
  <c r="W11" i="6"/>
  <c r="W12" i="6"/>
  <c r="W13" i="6"/>
  <c r="W14" i="6"/>
  <c r="W15" i="6"/>
  <c r="W16" i="6"/>
  <c r="W17" i="6"/>
  <c r="W6" i="6"/>
  <c r="W5" i="6"/>
  <c r="S7" i="6"/>
  <c r="S8" i="6"/>
  <c r="S9" i="6"/>
  <c r="S10" i="6"/>
  <c r="S11" i="6"/>
  <c r="S12" i="6"/>
  <c r="S13" i="6"/>
  <c r="S14" i="6"/>
  <c r="S15" i="6"/>
  <c r="S16" i="6"/>
  <c r="S17" i="6"/>
  <c r="S5" i="6"/>
  <c r="S6" i="6"/>
  <c r="K7" i="6"/>
  <c r="K8" i="6"/>
  <c r="K9" i="6"/>
  <c r="K10" i="6"/>
  <c r="K11" i="6"/>
  <c r="K12" i="6"/>
  <c r="K13" i="6"/>
  <c r="K14" i="6"/>
  <c r="K15" i="6"/>
  <c r="K16" i="6"/>
  <c r="K17" i="6"/>
  <c r="K5" i="6"/>
  <c r="K6" i="6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5" i="5"/>
  <c r="W22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5" i="5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5" i="4"/>
  <c r="AA25" i="3"/>
  <c r="AA26" i="3"/>
  <c r="W25" i="3"/>
  <c r="W26" i="3"/>
  <c r="S25" i="3"/>
  <c r="S26" i="3"/>
  <c r="O25" i="3"/>
  <c r="O26" i="3"/>
  <c r="K25" i="3"/>
  <c r="K26" i="3"/>
  <c r="K24" i="3"/>
  <c r="AA24" i="3"/>
  <c r="W24" i="3"/>
  <c r="S24" i="3"/>
  <c r="O24" i="3"/>
  <c r="AA21" i="3"/>
  <c r="W21" i="3"/>
  <c r="S21" i="3"/>
  <c r="K21" i="3"/>
  <c r="G7" i="8"/>
  <c r="G6" i="8"/>
  <c r="G5" i="8"/>
  <c r="G4" i="8"/>
  <c r="F4" i="8"/>
  <c r="F6" i="8"/>
  <c r="F7" i="8"/>
  <c r="E50" i="9"/>
  <c r="I3" i="8" s="1"/>
  <c r="F50" i="9"/>
  <c r="G50" i="9"/>
  <c r="H50" i="9"/>
  <c r="I50" i="9"/>
  <c r="J50" i="9"/>
  <c r="K50" i="9"/>
  <c r="L50" i="9"/>
  <c r="M50" i="9"/>
  <c r="D50" i="9"/>
  <c r="B16" i="9"/>
  <c r="B17" i="9"/>
  <c r="B18" i="9"/>
  <c r="B19" i="9"/>
  <c r="B15" i="9"/>
  <c r="B5" i="9"/>
  <c r="C19" i="9"/>
  <c r="C18" i="9"/>
  <c r="C17" i="9"/>
  <c r="C16" i="9"/>
  <c r="C15" i="9"/>
  <c r="F3" i="8" s="1"/>
  <c r="Y2" i="6"/>
  <c r="U2" i="6"/>
  <c r="Q2" i="6"/>
  <c r="M2" i="6"/>
  <c r="I2" i="6"/>
  <c r="Y2" i="5"/>
  <c r="U2" i="5"/>
  <c r="Q2" i="5"/>
  <c r="M2" i="5"/>
  <c r="I2" i="5"/>
  <c r="Y2" i="4"/>
  <c r="U2" i="4"/>
  <c r="Q2" i="4"/>
  <c r="M2" i="4"/>
  <c r="I2" i="4"/>
  <c r="Y2" i="3"/>
  <c r="U2" i="3"/>
  <c r="Q2" i="3"/>
  <c r="M2" i="3"/>
  <c r="I2" i="3"/>
  <c r="Y2" i="1"/>
  <c r="U2" i="1"/>
  <c r="Q2" i="1"/>
  <c r="M2" i="1"/>
  <c r="I2" i="1"/>
  <c r="B9" i="9"/>
  <c r="B8" i="9"/>
  <c r="B7" i="9"/>
  <c r="B6" i="9"/>
  <c r="C6" i="9"/>
  <c r="C4" i="8" s="1"/>
  <c r="C7" i="9"/>
  <c r="C5" i="8" s="1"/>
  <c r="C8" i="9"/>
  <c r="C6" i="8" s="1"/>
  <c r="C9" i="9"/>
  <c r="C7" i="8" s="1"/>
  <c r="C5" i="9"/>
  <c r="C3" i="8" s="1"/>
  <c r="H6" i="7" l="1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5" i="7"/>
  <c r="AB6" i="6"/>
  <c r="AB7" i="6"/>
  <c r="AB8" i="6"/>
  <c r="AB9" i="6"/>
  <c r="AB10" i="6"/>
  <c r="AB11" i="6"/>
  <c r="AB12" i="6"/>
  <c r="AB13" i="6"/>
  <c r="AB14" i="6"/>
  <c r="AB15" i="6"/>
  <c r="AB16" i="6"/>
  <c r="AB17" i="6"/>
  <c r="AB5" i="6"/>
  <c r="X6" i="6"/>
  <c r="X7" i="6"/>
  <c r="X8" i="6"/>
  <c r="X9" i="6"/>
  <c r="X10" i="6"/>
  <c r="X11" i="6"/>
  <c r="X12" i="6"/>
  <c r="X13" i="6"/>
  <c r="X14" i="6"/>
  <c r="X15" i="6"/>
  <c r="X16" i="6"/>
  <c r="X17" i="6"/>
  <c r="X5" i="6"/>
  <c r="T6" i="6"/>
  <c r="T7" i="6"/>
  <c r="T8" i="6"/>
  <c r="T9" i="6"/>
  <c r="T10" i="6"/>
  <c r="T11" i="6"/>
  <c r="T12" i="6"/>
  <c r="T13" i="6"/>
  <c r="T14" i="6"/>
  <c r="T15" i="6"/>
  <c r="T16" i="6"/>
  <c r="T17" i="6"/>
  <c r="T5" i="6"/>
  <c r="P6" i="6"/>
  <c r="P7" i="6"/>
  <c r="P8" i="6"/>
  <c r="P9" i="6"/>
  <c r="P10" i="6"/>
  <c r="P11" i="6"/>
  <c r="P12" i="6"/>
  <c r="P13" i="6"/>
  <c r="P14" i="6"/>
  <c r="P15" i="6"/>
  <c r="P16" i="6"/>
  <c r="P17" i="6"/>
  <c r="L6" i="6"/>
  <c r="L7" i="6"/>
  <c r="L8" i="6"/>
  <c r="L9" i="6"/>
  <c r="L10" i="6"/>
  <c r="L11" i="6"/>
  <c r="L12" i="6"/>
  <c r="L13" i="6"/>
  <c r="L14" i="6"/>
  <c r="L15" i="6"/>
  <c r="L16" i="6"/>
  <c r="L17" i="6"/>
  <c r="L5" i="6"/>
  <c r="P5" i="6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5" i="4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5" i="5"/>
  <c r="H6" i="6"/>
  <c r="H7" i="6"/>
  <c r="H8" i="6"/>
  <c r="H9" i="6"/>
  <c r="H10" i="6"/>
  <c r="H11" i="6"/>
  <c r="H12" i="6"/>
  <c r="H13" i="6"/>
  <c r="H14" i="6"/>
  <c r="H15" i="6"/>
  <c r="H16" i="6"/>
  <c r="H17" i="6"/>
  <c r="H5" i="6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5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T9" i="5"/>
  <c r="T6" i="5"/>
  <c r="T7" i="5"/>
  <c r="T8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5" i="5"/>
  <c r="AA23" i="5" l="1"/>
  <c r="Y26" i="5" s="1"/>
  <c r="W23" i="5"/>
  <c r="U26" i="5" s="1"/>
  <c r="S23" i="5"/>
  <c r="Q26" i="5" s="1"/>
  <c r="O23" i="5"/>
  <c r="M26" i="5" s="1"/>
  <c r="AA18" i="6"/>
  <c r="J7" i="8" s="1"/>
  <c r="W18" i="6"/>
  <c r="J6" i="8" s="1"/>
  <c r="S18" i="6"/>
  <c r="J5" i="8" s="1"/>
  <c r="K18" i="6"/>
  <c r="J3" i="8" s="1"/>
  <c r="O18" i="6"/>
  <c r="J4" i="8" s="1"/>
  <c r="K23" i="5"/>
  <c r="I26" i="5" s="1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5" i="4"/>
  <c r="AB21" i="3"/>
  <c r="AB22" i="3"/>
  <c r="AB10" i="3"/>
  <c r="AB11" i="3"/>
  <c r="AB12" i="3"/>
  <c r="AB13" i="3"/>
  <c r="AB23" i="3"/>
  <c r="AB14" i="3"/>
  <c r="AB24" i="3"/>
  <c r="AB15" i="3"/>
  <c r="AB16" i="3"/>
  <c r="AB17" i="3"/>
  <c r="AB18" i="3"/>
  <c r="AB19" i="3"/>
  <c r="AB20" i="3"/>
  <c r="AB25" i="3"/>
  <c r="AB26" i="3"/>
  <c r="AB9" i="3"/>
  <c r="AB8" i="3"/>
  <c r="AB6" i="3"/>
  <c r="AB7" i="3"/>
  <c r="AB5" i="3"/>
  <c r="AA15" i="3"/>
  <c r="AA16" i="3"/>
  <c r="AA17" i="3"/>
  <c r="AA18" i="3"/>
  <c r="AA19" i="3"/>
  <c r="AA20" i="3"/>
  <c r="AA14" i="3"/>
  <c r="AA23" i="3"/>
  <c r="AA13" i="3"/>
  <c r="AA12" i="3"/>
  <c r="AA11" i="3"/>
  <c r="AA10" i="3"/>
  <c r="AA9" i="3"/>
  <c r="AA6" i="3"/>
  <c r="AA7" i="3"/>
  <c r="AA8" i="3"/>
  <c r="AA5" i="3"/>
  <c r="X7" i="3"/>
  <c r="X8" i="3"/>
  <c r="X9" i="3"/>
  <c r="X21" i="3"/>
  <c r="X22" i="3"/>
  <c r="X10" i="3"/>
  <c r="X11" i="3"/>
  <c r="X12" i="3"/>
  <c r="X13" i="3"/>
  <c r="X23" i="3"/>
  <c r="X14" i="3"/>
  <c r="X24" i="3"/>
  <c r="X15" i="3"/>
  <c r="X16" i="3"/>
  <c r="X17" i="3"/>
  <c r="X18" i="3"/>
  <c r="X19" i="3"/>
  <c r="X20" i="3"/>
  <c r="X25" i="3"/>
  <c r="X26" i="3"/>
  <c r="X6" i="3"/>
  <c r="X5" i="3"/>
  <c r="W15" i="3"/>
  <c r="W16" i="3"/>
  <c r="W17" i="3"/>
  <c r="W18" i="3"/>
  <c r="W19" i="3"/>
  <c r="W20" i="3"/>
  <c r="W14" i="3"/>
  <c r="W23" i="3"/>
  <c r="W13" i="3"/>
  <c r="W12" i="3"/>
  <c r="W11" i="3"/>
  <c r="W10" i="3"/>
  <c r="W9" i="3"/>
  <c r="W7" i="3"/>
  <c r="W8" i="3"/>
  <c r="W6" i="3"/>
  <c r="W5" i="3"/>
  <c r="T6" i="3"/>
  <c r="T7" i="3"/>
  <c r="T8" i="3"/>
  <c r="T9" i="3"/>
  <c r="T21" i="3"/>
  <c r="T22" i="3"/>
  <c r="T10" i="3"/>
  <c r="T11" i="3"/>
  <c r="T12" i="3"/>
  <c r="T13" i="3"/>
  <c r="T23" i="3"/>
  <c r="T14" i="3"/>
  <c r="T24" i="3"/>
  <c r="T15" i="3"/>
  <c r="T16" i="3"/>
  <c r="T17" i="3"/>
  <c r="T18" i="3"/>
  <c r="T19" i="3"/>
  <c r="T20" i="3"/>
  <c r="T25" i="3"/>
  <c r="T26" i="3"/>
  <c r="T5" i="3"/>
  <c r="S15" i="3"/>
  <c r="S16" i="3"/>
  <c r="S17" i="3"/>
  <c r="S18" i="3"/>
  <c r="S19" i="3"/>
  <c r="S20" i="3"/>
  <c r="S13" i="3"/>
  <c r="S14" i="3"/>
  <c r="S23" i="3"/>
  <c r="S12" i="3"/>
  <c r="S11" i="3"/>
  <c r="S10" i="3"/>
  <c r="S9" i="3"/>
  <c r="S6" i="3"/>
  <c r="S7" i="3"/>
  <c r="S8" i="3"/>
  <c r="S5" i="3"/>
  <c r="P6" i="3"/>
  <c r="P7" i="3"/>
  <c r="P8" i="3"/>
  <c r="P9" i="3"/>
  <c r="P21" i="3"/>
  <c r="P22" i="3"/>
  <c r="P10" i="3"/>
  <c r="P11" i="3"/>
  <c r="P12" i="3"/>
  <c r="P13" i="3"/>
  <c r="P23" i="3"/>
  <c r="P14" i="3"/>
  <c r="P24" i="3"/>
  <c r="P15" i="3"/>
  <c r="P16" i="3"/>
  <c r="P17" i="3"/>
  <c r="P18" i="3"/>
  <c r="P19" i="3"/>
  <c r="P20" i="3"/>
  <c r="P25" i="3"/>
  <c r="P26" i="3"/>
  <c r="P5" i="3"/>
  <c r="O15" i="3"/>
  <c r="O16" i="3"/>
  <c r="O17" i="3"/>
  <c r="O18" i="3"/>
  <c r="O19" i="3"/>
  <c r="O20" i="3"/>
  <c r="O13" i="3"/>
  <c r="O10" i="3"/>
  <c r="O9" i="3"/>
  <c r="O14" i="3"/>
  <c r="O23" i="3"/>
  <c r="O12" i="3"/>
  <c r="O11" i="3"/>
  <c r="O8" i="3"/>
  <c r="O7" i="3"/>
  <c r="O6" i="3"/>
  <c r="O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L6" i="3"/>
  <c r="L7" i="3"/>
  <c r="L8" i="3"/>
  <c r="L9" i="3"/>
  <c r="L21" i="3"/>
  <c r="L22" i="3"/>
  <c r="L10" i="3"/>
  <c r="L11" i="3"/>
  <c r="L12" i="3"/>
  <c r="L13" i="3"/>
  <c r="L23" i="3"/>
  <c r="L14" i="3"/>
  <c r="L24" i="3"/>
  <c r="L15" i="3"/>
  <c r="L16" i="3"/>
  <c r="L17" i="3"/>
  <c r="L18" i="3"/>
  <c r="L19" i="3"/>
  <c r="L20" i="3"/>
  <c r="L25" i="3"/>
  <c r="L26" i="3"/>
  <c r="L5" i="3"/>
  <c r="K5" i="3"/>
  <c r="AA20" i="4" l="1"/>
  <c r="Y23" i="4" s="1"/>
  <c r="S20" i="4"/>
  <c r="O20" i="4"/>
  <c r="M23" i="4" s="1"/>
  <c r="W20" i="4"/>
  <c r="O27" i="3"/>
  <c r="M30" i="3" s="1"/>
  <c r="S27" i="3"/>
  <c r="Q30" i="3" s="1"/>
  <c r="W27" i="3"/>
  <c r="U30" i="3" s="1"/>
  <c r="AA27" i="3"/>
  <c r="K27" i="3"/>
  <c r="I30" i="3" s="1"/>
  <c r="K20" i="4"/>
  <c r="I23" i="4" s="1"/>
  <c r="D7" i="8" l="1"/>
  <c r="Y30" i="3"/>
  <c r="D6" i="8"/>
  <c r="U23" i="4"/>
  <c r="D5" i="8"/>
  <c r="Q23" i="4"/>
  <c r="D4" i="8"/>
  <c r="D3" i="8"/>
  <c r="AB16" i="1"/>
  <c r="AB15" i="1"/>
  <c r="AB14" i="1"/>
  <c r="AB13" i="1"/>
  <c r="AB6" i="1"/>
  <c r="AB7" i="1"/>
  <c r="AB8" i="1"/>
  <c r="AB9" i="1"/>
  <c r="AB10" i="1"/>
  <c r="AB11" i="1"/>
  <c r="AB12" i="1"/>
  <c r="AB5" i="1"/>
  <c r="X14" i="1"/>
  <c r="X13" i="1"/>
  <c r="X6" i="1"/>
  <c r="X7" i="1"/>
  <c r="X8" i="1"/>
  <c r="X9" i="1"/>
  <c r="X10" i="1"/>
  <c r="X11" i="1"/>
  <c r="X12" i="1"/>
  <c r="X15" i="1"/>
  <c r="X16" i="1"/>
  <c r="X5" i="1"/>
  <c r="AA16" i="1"/>
  <c r="AA15" i="1"/>
  <c r="AA14" i="1"/>
  <c r="AA13" i="1"/>
  <c r="AA6" i="1"/>
  <c r="AA7" i="1"/>
  <c r="AA8" i="1"/>
  <c r="AA9" i="1"/>
  <c r="AA10" i="1"/>
  <c r="AA11" i="1"/>
  <c r="AA12" i="1"/>
  <c r="AA5" i="1"/>
  <c r="W16" i="1"/>
  <c r="W15" i="1"/>
  <c r="W14" i="1"/>
  <c r="W13" i="1"/>
  <c r="W6" i="1"/>
  <c r="W7" i="1"/>
  <c r="W8" i="1"/>
  <c r="W9" i="1"/>
  <c r="W10" i="1"/>
  <c r="W11" i="1"/>
  <c r="W12" i="1"/>
  <c r="W5" i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5" i="1"/>
  <c r="L5" i="1" s="1"/>
  <c r="T6" i="1"/>
  <c r="T7" i="1"/>
  <c r="T8" i="1"/>
  <c r="T9" i="1"/>
  <c r="T11" i="1"/>
  <c r="T12" i="1"/>
  <c r="T13" i="1"/>
  <c r="T14" i="1"/>
  <c r="T15" i="1"/>
  <c r="T16" i="1"/>
  <c r="S16" i="1"/>
  <c r="S15" i="1"/>
  <c r="S14" i="1"/>
  <c r="S13" i="1"/>
  <c r="S6" i="1"/>
  <c r="S7" i="1"/>
  <c r="S8" i="1"/>
  <c r="S9" i="1"/>
  <c r="S10" i="1"/>
  <c r="T10" i="1" s="1"/>
  <c r="S11" i="1"/>
  <c r="S12" i="1"/>
  <c r="S5" i="1"/>
  <c r="T5" i="1" s="1"/>
  <c r="K16" i="1"/>
  <c r="L16" i="1" s="1"/>
  <c r="K15" i="1"/>
  <c r="L15" i="1" s="1"/>
  <c r="K14" i="1"/>
  <c r="L14" i="1" s="1"/>
  <c r="K13" i="1"/>
  <c r="L13" i="1" s="1"/>
  <c r="O14" i="1"/>
  <c r="P14" i="1" s="1"/>
  <c r="O13" i="1"/>
  <c r="P13" i="1" s="1"/>
  <c r="O15" i="1"/>
  <c r="P15" i="1" s="1"/>
  <c r="O16" i="1"/>
  <c r="P16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5" i="1"/>
  <c r="P5" i="1" s="1"/>
  <c r="I22" i="4" l="1"/>
  <c r="I25" i="5"/>
  <c r="I29" i="3"/>
  <c r="M29" i="3"/>
  <c r="Q29" i="3"/>
  <c r="U29" i="3"/>
  <c r="Y29" i="3"/>
  <c r="E5" i="8"/>
  <c r="E6" i="8"/>
  <c r="E7" i="8"/>
  <c r="E4" i="8"/>
  <c r="H5" i="8"/>
  <c r="H6" i="8"/>
  <c r="H7" i="8"/>
  <c r="H4" i="8"/>
  <c r="E3" i="8"/>
  <c r="M20" i="6"/>
  <c r="Q20" i="6"/>
  <c r="U20" i="6"/>
  <c r="Y20" i="6"/>
  <c r="I20" i="6"/>
  <c r="A1" i="8"/>
  <c r="A1" i="9"/>
  <c r="Q25" i="5"/>
  <c r="U25" i="5"/>
  <c r="Y25" i="5"/>
  <c r="M25" i="5"/>
  <c r="Q22" i="4"/>
  <c r="U22" i="4"/>
  <c r="Y22" i="4"/>
  <c r="M22" i="4"/>
  <c r="Q19" i="1"/>
  <c r="U19" i="1"/>
  <c r="M19" i="1"/>
  <c r="Y19" i="1"/>
  <c r="A1" i="7"/>
  <c r="M19" i="6"/>
  <c r="Q19" i="6"/>
  <c r="U19" i="6"/>
  <c r="Y19" i="6"/>
  <c r="I19" i="6"/>
  <c r="A1" i="6"/>
  <c r="M24" i="5"/>
  <c r="Q24" i="5"/>
  <c r="U24" i="5"/>
  <c r="Y24" i="5"/>
  <c r="I24" i="5"/>
  <c r="A1" i="5"/>
  <c r="M21" i="4"/>
  <c r="Q21" i="4"/>
  <c r="U21" i="4"/>
  <c r="Y21" i="4"/>
  <c r="I21" i="4"/>
  <c r="A1" i="4"/>
  <c r="M28" i="3"/>
  <c r="Q28" i="3"/>
  <c r="U28" i="3"/>
  <c r="Y28" i="3"/>
  <c r="I28" i="3"/>
  <c r="I18" i="1"/>
  <c r="A1" i="3"/>
  <c r="A1" i="1"/>
  <c r="AA17" i="1"/>
  <c r="W17" i="1"/>
  <c r="S17" i="1"/>
  <c r="Y18" i="1"/>
  <c r="U18" i="1"/>
  <c r="Q18" i="1"/>
  <c r="M18" i="1"/>
  <c r="O17" i="1"/>
  <c r="K17" i="1" l="1"/>
  <c r="I20" i="1" s="1"/>
  <c r="I19" i="1" l="1"/>
  <c r="G3" i="8"/>
  <c r="H3" i="8" s="1"/>
</calcChain>
</file>

<file path=xl/sharedStrings.xml><?xml version="1.0" encoding="utf-8"?>
<sst xmlns="http://schemas.openxmlformats.org/spreadsheetml/2006/main" count="1021" uniqueCount="311">
  <si>
    <t>코인샵</t>
    <phoneticPr fontId="1" type="noConversion"/>
  </si>
  <si>
    <t>판매물품</t>
    <phoneticPr fontId="1" type="noConversion"/>
  </si>
  <si>
    <t>구매 가격</t>
    <phoneticPr fontId="1" type="noConversion"/>
  </si>
  <si>
    <t>개당 가격</t>
    <phoneticPr fontId="1" type="noConversion"/>
  </si>
  <si>
    <t>총 가격</t>
    <phoneticPr fontId="1" type="noConversion"/>
  </si>
  <si>
    <t>오로라 데미지 스킨 ( 유닛 )</t>
    <phoneticPr fontId="1" type="noConversion"/>
  </si>
  <si>
    <t>네오 캐슬 의상 세트</t>
    <phoneticPr fontId="1" type="noConversion"/>
  </si>
  <si>
    <t>르네로이드 교환권</t>
    <phoneticPr fontId="1" type="noConversion"/>
  </si>
  <si>
    <t>리오로이드 교환권</t>
    <phoneticPr fontId="1" type="noConversion"/>
  </si>
  <si>
    <t>네오 캐슬 의자</t>
    <phoneticPr fontId="1" type="noConversion"/>
  </si>
  <si>
    <t>바다조각 의자</t>
    <phoneticPr fontId="1" type="noConversion"/>
  </si>
  <si>
    <t>오로라 보석 라이딩</t>
    <phoneticPr fontId="1" type="noConversion"/>
  </si>
  <si>
    <t>통통 눈사람 라이딩</t>
    <phoneticPr fontId="1" type="noConversion"/>
  </si>
  <si>
    <t>랜덤 데미지 스킨 상자</t>
    <phoneticPr fontId="1" type="noConversion"/>
  </si>
  <si>
    <t>∞</t>
    <phoneticPr fontId="1" type="noConversion"/>
  </si>
  <si>
    <t>선택형 직업 데미지 스킨</t>
    <phoneticPr fontId="1" type="noConversion"/>
  </si>
  <si>
    <t>데미지 스킨 저장 슬롯 1칸</t>
    <phoneticPr fontId="1" type="noConversion"/>
  </si>
  <si>
    <t>의자 40칸 가방</t>
    <phoneticPr fontId="1" type="noConversion"/>
  </si>
  <si>
    <t>구매 여부</t>
    <phoneticPr fontId="1" type="noConversion"/>
  </si>
  <si>
    <t>구매 수량</t>
    <phoneticPr fontId="1" type="noConversion"/>
  </si>
  <si>
    <t>남은 수량</t>
    <phoneticPr fontId="1" type="noConversion"/>
  </si>
  <si>
    <t>O/X</t>
    <phoneticPr fontId="1" type="noConversion"/>
  </si>
  <si>
    <t>O</t>
  </si>
  <si>
    <t>X</t>
    <phoneticPr fontId="1" type="noConversion"/>
  </si>
  <si>
    <t>총 가격</t>
    <phoneticPr fontId="1" type="noConversion"/>
  </si>
  <si>
    <t>총합</t>
    <phoneticPr fontId="1" type="noConversion"/>
  </si>
  <si>
    <t>구매 여부</t>
    <phoneticPr fontId="1" type="noConversion"/>
  </si>
  <si>
    <t>O</t>
    <phoneticPr fontId="1" type="noConversion"/>
  </si>
  <si>
    <t>∞</t>
    <phoneticPr fontId="1" type="noConversion"/>
  </si>
  <si>
    <t>구매 안함</t>
    <phoneticPr fontId="1" type="noConversion"/>
  </si>
  <si>
    <t>최대 수량</t>
    <phoneticPr fontId="1" type="noConversion"/>
  </si>
  <si>
    <t>총합</t>
    <phoneticPr fontId="1" type="noConversion"/>
  </si>
  <si>
    <t>이름</t>
    <phoneticPr fontId="1" type="noConversion"/>
  </si>
  <si>
    <t>창고이동</t>
    <phoneticPr fontId="1" type="noConversion"/>
  </si>
  <si>
    <t>월드 내 
공유</t>
    <phoneticPr fontId="1" type="noConversion"/>
  </si>
  <si>
    <t>경험치 쿠폰 2배 15분</t>
    <phoneticPr fontId="1" type="noConversion"/>
  </si>
  <si>
    <t>파엘 100개 교환권</t>
    <phoneticPr fontId="1" type="noConversion"/>
  </si>
  <si>
    <t>텔포 1일 교환권</t>
    <phoneticPr fontId="1" type="noConversion"/>
  </si>
  <si>
    <t>펜던트 슬롯 7일 이용권</t>
    <phoneticPr fontId="1" type="noConversion"/>
  </si>
  <si>
    <t>선택 슬롯 8칸 확장권</t>
    <phoneticPr fontId="1" type="noConversion"/>
  </si>
  <si>
    <t>캐릭터 슬롯 쿠폰</t>
    <phoneticPr fontId="1" type="noConversion"/>
  </si>
  <si>
    <t>AP 초기화 주문서</t>
    <phoneticPr fontId="1" type="noConversion"/>
  </si>
  <si>
    <t>마스터리북 20</t>
    <phoneticPr fontId="1" type="noConversion"/>
  </si>
  <si>
    <t>마스터리북 30</t>
    <phoneticPr fontId="1" type="noConversion"/>
  </si>
  <si>
    <t>자유전직 코인</t>
    <phoneticPr fontId="1" type="noConversion"/>
  </si>
  <si>
    <t>몬스터라이프 젬 7개 교환권</t>
    <phoneticPr fontId="1" type="noConversion"/>
  </si>
  <si>
    <t>무한의 피로회복제</t>
    <phoneticPr fontId="1" type="noConversion"/>
  </si>
  <si>
    <t>의문의 모몽</t>
    <phoneticPr fontId="1" type="noConversion"/>
  </si>
  <si>
    <t>여로 심볼</t>
    <phoneticPr fontId="1" type="noConversion"/>
  </si>
  <si>
    <t>츄츄 심볼</t>
    <phoneticPr fontId="1" type="noConversion"/>
  </si>
  <si>
    <t>레헬른 심볼</t>
    <phoneticPr fontId="1" type="noConversion"/>
  </si>
  <si>
    <t>아르카나 심볼</t>
    <phoneticPr fontId="1" type="noConversion"/>
  </si>
  <si>
    <t>모라스 심볼</t>
    <phoneticPr fontId="1" type="noConversion"/>
  </si>
  <si>
    <t>에스페라 심볼</t>
    <phoneticPr fontId="1" type="noConversion"/>
  </si>
  <si>
    <t>코어 젬스톤</t>
    <phoneticPr fontId="1" type="noConversion"/>
  </si>
  <si>
    <t>스페셜 명예의 훈장</t>
    <phoneticPr fontId="1" type="noConversion"/>
  </si>
  <si>
    <t>교환가능</t>
    <phoneticPr fontId="1" type="noConversion"/>
  </si>
  <si>
    <t>1일 2개</t>
    <phoneticPr fontId="1" type="noConversion"/>
  </si>
  <si>
    <t>∞</t>
  </si>
  <si>
    <t>∞</t>
    <phoneticPr fontId="1" type="noConversion"/>
  </si>
  <si>
    <t>1일 1개</t>
    <phoneticPr fontId="1" type="noConversion"/>
  </si>
  <si>
    <t>성향 성장의 비약</t>
    <phoneticPr fontId="1" type="noConversion"/>
  </si>
  <si>
    <t>주마다 1개 재입고</t>
    <phoneticPr fontId="1" type="noConversion"/>
  </si>
  <si>
    <t>주마다 3개 재입고</t>
    <phoneticPr fontId="1" type="noConversion"/>
  </si>
  <si>
    <t>1일 1개</t>
    <phoneticPr fontId="1" type="noConversion"/>
  </si>
  <si>
    <t>∞</t>
    <phoneticPr fontId="1" type="noConversion"/>
  </si>
  <si>
    <t>월드 내 
수량 공유</t>
    <phoneticPr fontId="1" type="noConversion"/>
  </si>
  <si>
    <t>익스트림 성장의 비약</t>
    <phoneticPr fontId="1" type="noConversion"/>
  </si>
  <si>
    <t>의문의 심볼 상자</t>
    <phoneticPr fontId="1" type="noConversion"/>
  </si>
  <si>
    <t>의문의 스페셜 명예 훈장 상자</t>
    <phoneticPr fontId="1" type="noConversion"/>
  </si>
  <si>
    <t>성장 네오 스톤샵
3단계</t>
    <phoneticPr fontId="1" type="noConversion"/>
  </si>
  <si>
    <t>여로 심볼 10개</t>
    <phoneticPr fontId="1" type="noConversion"/>
  </si>
  <si>
    <t>레헬른 심볼 10개</t>
    <phoneticPr fontId="1" type="noConversion"/>
  </si>
  <si>
    <t>아르카나 심볼 10개</t>
    <phoneticPr fontId="1" type="noConversion"/>
  </si>
  <si>
    <t>모라스 심볼 10개</t>
    <phoneticPr fontId="1" type="noConversion"/>
  </si>
  <si>
    <t>에스페라 심볼 10개</t>
    <phoneticPr fontId="1" type="noConversion"/>
  </si>
  <si>
    <t>스페셜 명예의 훈장 10개</t>
    <phoneticPr fontId="1" type="noConversion"/>
  </si>
  <si>
    <t>코어 젬스톤 10개</t>
    <phoneticPr fontId="1" type="noConversion"/>
  </si>
  <si>
    <t>의문의 코어 젬스톤 상자</t>
    <phoneticPr fontId="1" type="noConversion"/>
  </si>
  <si>
    <t>경험의 코어 젬스톤</t>
    <phoneticPr fontId="1" type="noConversion"/>
  </si>
  <si>
    <t>카오스 서큘레이터</t>
    <phoneticPr fontId="1" type="noConversion"/>
  </si>
  <si>
    <t>레전드리 서큘레이터</t>
    <phoneticPr fontId="1" type="noConversion"/>
  </si>
  <si>
    <t>츄츄 심볼 10개</t>
    <phoneticPr fontId="1" type="noConversion"/>
  </si>
  <si>
    <t>*수량 칸은 꼭 입력해주세요! 
구매하지 않더라도 0으로 입력해주세요 :)
또한 구매 수량은 최대 수량보다 높게 입력할 수 없습니다!</t>
    <phoneticPr fontId="1" type="noConversion"/>
  </si>
  <si>
    <t xml:space="preserve">네오젬 
상점(코디) </t>
    <phoneticPr fontId="1" type="noConversion"/>
  </si>
  <si>
    <t>성장 네오 스톤샵
1단계</t>
    <phoneticPr fontId="1" type="noConversion"/>
  </si>
  <si>
    <t>성장 네오 
스톤샵
2단계</t>
    <phoneticPr fontId="1" type="noConversion"/>
  </si>
  <si>
    <t>강화 네오 스톤샵 1단계</t>
    <phoneticPr fontId="1" type="noConversion"/>
  </si>
  <si>
    <t>강화 네오 스톤샵 2단계</t>
    <phoneticPr fontId="1" type="noConversion"/>
  </si>
  <si>
    <t>강화 네오 스톤샵 3단계</t>
  </si>
  <si>
    <t>황금망치 100%</t>
    <phoneticPr fontId="1" type="noConversion"/>
  </si>
  <si>
    <t>이노센트 60%</t>
    <phoneticPr fontId="1" type="noConversion"/>
  </si>
  <si>
    <t>금빛 각인의 인장</t>
    <phoneticPr fontId="1" type="noConversion"/>
  </si>
  <si>
    <t>스페셜 에디셔널 각인의 인장</t>
    <phoneticPr fontId="1" type="noConversion"/>
  </si>
  <si>
    <t>이벤트링 전용 명장의 큐브</t>
    <phoneticPr fontId="1" type="noConversion"/>
  </si>
  <si>
    <t>에픽잠재 부여주문서 100%</t>
    <phoneticPr fontId="1" type="noConversion"/>
  </si>
  <si>
    <t>스페셜 에디셔널 잠재 부여주문서100%</t>
    <phoneticPr fontId="1" type="noConversion"/>
  </si>
  <si>
    <t>펫 장비 공격력 스크롤</t>
    <phoneticPr fontId="1" type="noConversion"/>
  </si>
  <si>
    <t>펫 장비 마력 스크롤</t>
    <phoneticPr fontId="1" type="noConversion"/>
  </si>
  <si>
    <t>카르마 영환불</t>
    <phoneticPr fontId="1" type="noConversion"/>
  </si>
  <si>
    <t>카르마 강환불</t>
    <phoneticPr fontId="1" type="noConversion"/>
  </si>
  <si>
    <t>순백의 주문서 100%</t>
    <phoneticPr fontId="1" type="noConversion"/>
  </si>
  <si>
    <t>카르마 장인의 큐브</t>
    <phoneticPr fontId="1" type="noConversion"/>
  </si>
  <si>
    <t>카르마 명장의 큐브</t>
    <phoneticPr fontId="1" type="noConversion"/>
  </si>
  <si>
    <t>수상한 에디셔널 큐브</t>
    <phoneticPr fontId="1" type="noConversion"/>
  </si>
  <si>
    <t>카르마 유니크 잠재 부여주문서 100%</t>
    <phoneticPr fontId="1" type="noConversion"/>
  </si>
  <si>
    <t>카르마 스타포스 17성 강화권</t>
    <phoneticPr fontId="1" type="noConversion"/>
  </si>
  <si>
    <t>이벤트링 3종 선택권</t>
    <phoneticPr fontId="1" type="noConversion"/>
  </si>
  <si>
    <t>교환 가능</t>
    <phoneticPr fontId="1" type="noConversion"/>
  </si>
  <si>
    <t>네오 코어샵 
1단계</t>
    <phoneticPr fontId="1" type="noConversion"/>
  </si>
  <si>
    <t>네오 코어샵 
2단계</t>
    <phoneticPr fontId="1" type="noConversion"/>
  </si>
  <si>
    <t>에디셔널 큐브 교환권</t>
    <phoneticPr fontId="1" type="noConversion"/>
  </si>
  <si>
    <t>카르마 놀긍혼 60%</t>
    <phoneticPr fontId="1" type="noConversion"/>
  </si>
  <si>
    <t>카르마 강환불</t>
    <phoneticPr fontId="1" type="noConversion"/>
  </si>
  <si>
    <t>카르마 영환불</t>
    <phoneticPr fontId="1" type="noConversion"/>
  </si>
  <si>
    <t>카르마검환불</t>
    <phoneticPr fontId="1" type="noConversion"/>
  </si>
  <si>
    <t>에디셔널 큐브 5개 패키지</t>
    <phoneticPr fontId="1" type="noConversion"/>
  </si>
  <si>
    <t>카르마 프리미엄 펫 장비 공격력 스크롤</t>
    <phoneticPr fontId="1" type="noConversion"/>
  </si>
  <si>
    <t>카르마 프리미엄 펫 장비 마력 스크롤</t>
    <phoneticPr fontId="1" type="noConversion"/>
  </si>
  <si>
    <t>카르마 프리미엄 악세서리 공격력 스크롤</t>
    <phoneticPr fontId="1" type="noConversion"/>
  </si>
  <si>
    <t>카르마 프리미엄 악세서리 마력 스크롤</t>
    <phoneticPr fontId="1" type="noConversion"/>
  </si>
  <si>
    <t>카르마 강환불 5개 패키지</t>
    <phoneticPr fontId="1" type="noConversion"/>
  </si>
  <si>
    <t>카르마 영환불 5개 패키지</t>
    <phoneticPr fontId="1" type="noConversion"/>
  </si>
  <si>
    <t>카르마 검환불 5개 패키지</t>
    <phoneticPr fontId="1" type="noConversion"/>
  </si>
  <si>
    <t>각 보스별 네오 코어 획들 가능 개수</t>
    <phoneticPr fontId="1" type="noConversion"/>
  </si>
  <si>
    <t>5개</t>
    <phoneticPr fontId="1" type="noConversion"/>
  </si>
  <si>
    <t>10개</t>
    <phoneticPr fontId="1" type="noConversion"/>
  </si>
  <si>
    <t>20개</t>
    <phoneticPr fontId="1" type="noConversion"/>
  </si>
  <si>
    <t>30개</t>
    <phoneticPr fontId="1" type="noConversion"/>
  </si>
  <si>
    <t>40개</t>
    <phoneticPr fontId="1" type="noConversion"/>
  </si>
  <si>
    <t>70개</t>
    <phoneticPr fontId="1" type="noConversion"/>
  </si>
  <si>
    <t>60개</t>
    <phoneticPr fontId="1" type="noConversion"/>
  </si>
  <si>
    <t>하드 힐라</t>
    <phoneticPr fontId="1" type="noConversion"/>
  </si>
  <si>
    <t>카오스 핑크빈</t>
    <phoneticPr fontId="1" type="noConversion"/>
  </si>
  <si>
    <t>카오스 자쿰</t>
    <phoneticPr fontId="1" type="noConversion"/>
  </si>
  <si>
    <t>하드 매그너스</t>
    <phoneticPr fontId="1" type="noConversion"/>
  </si>
  <si>
    <t>카오스 벨룸</t>
    <phoneticPr fontId="1" type="noConversion"/>
  </si>
  <si>
    <t>이지 시그너스</t>
    <phoneticPr fontId="1" type="noConversion"/>
  </si>
  <si>
    <t>노말 시그너스</t>
    <phoneticPr fontId="1" type="noConversion"/>
  </si>
  <si>
    <t>카오스 삐에르</t>
    <phoneticPr fontId="1" type="noConversion"/>
  </si>
  <si>
    <t>카오스 반반</t>
    <phoneticPr fontId="1" type="noConversion"/>
  </si>
  <si>
    <t>카오스 블러디퀸</t>
    <phoneticPr fontId="1" type="noConversion"/>
  </si>
  <si>
    <t>카오스 파풀라투스</t>
    <phoneticPr fontId="1" type="noConversion"/>
  </si>
  <si>
    <t>노말 스우</t>
    <phoneticPr fontId="1" type="noConversion"/>
  </si>
  <si>
    <t>노말 데미안</t>
    <phoneticPr fontId="1" type="noConversion"/>
  </si>
  <si>
    <t>이지 루시드</t>
    <phoneticPr fontId="1" type="noConversion"/>
  </si>
  <si>
    <t>노말 루시드</t>
    <phoneticPr fontId="1" type="noConversion"/>
  </si>
  <si>
    <t>노말 윌</t>
    <phoneticPr fontId="1" type="noConversion"/>
  </si>
  <si>
    <t>노말 더스크</t>
    <phoneticPr fontId="1" type="noConversion"/>
  </si>
  <si>
    <t>노말 듄켈</t>
    <phoneticPr fontId="1" type="noConversion"/>
  </si>
  <si>
    <t>하드 데미안</t>
    <phoneticPr fontId="1" type="noConversion"/>
  </si>
  <si>
    <t>하드 스우</t>
    <phoneticPr fontId="1" type="noConversion"/>
  </si>
  <si>
    <t>하드 루시드</t>
    <phoneticPr fontId="1" type="noConversion"/>
  </si>
  <si>
    <t>하드 윌</t>
    <phoneticPr fontId="1" type="noConversion"/>
  </si>
  <si>
    <t>카오스 더스크</t>
    <phoneticPr fontId="1" type="noConversion"/>
  </si>
  <si>
    <t>하드 듄켈</t>
    <phoneticPr fontId="1" type="noConversion"/>
  </si>
  <si>
    <t>진 힐라</t>
    <phoneticPr fontId="1" type="noConversion"/>
  </si>
  <si>
    <t>메소샵
1단계</t>
    <phoneticPr fontId="1" type="noConversion"/>
  </si>
  <si>
    <t>메소샵
2단계</t>
    <phoneticPr fontId="1" type="noConversion"/>
  </si>
  <si>
    <t>카르마 강환불</t>
    <phoneticPr fontId="1" type="noConversion"/>
  </si>
  <si>
    <t>카르마 영환불</t>
    <phoneticPr fontId="1" type="noConversion"/>
  </si>
  <si>
    <t>구슬 피부 스킨케어 쿠폰 선택권</t>
    <phoneticPr fontId="1" type="noConversion"/>
  </si>
  <si>
    <t>이벤트 안드로이드 선택권</t>
    <phoneticPr fontId="1" type="noConversion"/>
  </si>
  <si>
    <t>콩닭콩닭 세트 상자</t>
    <phoneticPr fontId="1" type="noConversion"/>
  </si>
  <si>
    <t>스페셜 가드너 세트 상자</t>
    <phoneticPr fontId="1" type="noConversion"/>
  </si>
  <si>
    <t>행운 가득 세트 상자</t>
    <phoneticPr fontId="1" type="noConversion"/>
  </si>
  <si>
    <t>신선 놀음 세트 상자</t>
    <phoneticPr fontId="1" type="noConversion"/>
  </si>
  <si>
    <t>붕어빵 라이딩 교환권</t>
    <phoneticPr fontId="1" type="noConversion"/>
  </si>
  <si>
    <t>하늘색곰돌 세트상자</t>
    <phoneticPr fontId="1" type="noConversion"/>
  </si>
  <si>
    <t>카르마 17성 강화권</t>
    <phoneticPr fontId="1" type="noConversion"/>
  </si>
  <si>
    <t>카르마 프리미엄 악세서리 공격력 스크롤</t>
    <phoneticPr fontId="1" type="noConversion"/>
  </si>
  <si>
    <t>카르마 프리미엄 펫 장비 공격력 스크롤</t>
    <phoneticPr fontId="1" type="noConversion"/>
  </si>
  <si>
    <t>페어리 하트</t>
    <phoneticPr fontId="1" type="noConversion"/>
  </si>
  <si>
    <t>안드로이드 이어센서 클립</t>
    <phoneticPr fontId="1" type="noConversion"/>
  </si>
  <si>
    <t>안드로이드 전용 홍조 꽃잎 스킨</t>
    <phoneticPr fontId="1" type="noConversion"/>
  </si>
  <si>
    <t>안드로이드 전용 뽀송 꽃잎 스킨</t>
    <phoneticPr fontId="1" type="noConversion"/>
  </si>
  <si>
    <t>세인트 루미너스 세트 교환권</t>
    <phoneticPr fontId="1" type="noConversion"/>
  </si>
  <si>
    <t>무르무르 페더 교환권</t>
    <phoneticPr fontId="1" type="noConversion"/>
  </si>
  <si>
    <t>스피릿 나인테일 교환권</t>
    <phoneticPr fontId="1" type="noConversion"/>
  </si>
  <si>
    <t>새내기의 스쿨룩 머리띠 교환권</t>
    <phoneticPr fontId="1" type="noConversion"/>
  </si>
  <si>
    <t>교환 가능</t>
    <phoneticPr fontId="1" type="noConversion"/>
  </si>
  <si>
    <t>교환 가능</t>
    <phoneticPr fontId="1" type="noConversion"/>
  </si>
  <si>
    <t>구매 가격 (억)</t>
    <phoneticPr fontId="1" type="noConversion"/>
  </si>
  <si>
    <t>월드 내 
수량 공유</t>
    <phoneticPr fontId="1" type="noConversion"/>
  </si>
  <si>
    <t>캐릭터</t>
    <phoneticPr fontId="1" type="noConversion"/>
  </si>
  <si>
    <t>보유 네오 스톤</t>
    <phoneticPr fontId="1" type="noConversion"/>
  </si>
  <si>
    <t>일일 필요 네오스톤</t>
    <phoneticPr fontId="1" type="noConversion"/>
  </si>
  <si>
    <t>보유 네오젬</t>
    <phoneticPr fontId="1" type="noConversion"/>
  </si>
  <si>
    <t>일일 필요 네오젬</t>
    <phoneticPr fontId="1" type="noConversion"/>
  </si>
  <si>
    <t>보유 네오 코어</t>
    <phoneticPr fontId="1" type="noConversion"/>
  </si>
  <si>
    <t>일일 네오 스톤 수급</t>
    <phoneticPr fontId="1" type="noConversion"/>
  </si>
  <si>
    <t>12월 17일</t>
    <phoneticPr fontId="1" type="noConversion"/>
  </si>
  <si>
    <t>12월 18일</t>
  </si>
  <si>
    <t>12월 19일</t>
  </si>
  <si>
    <t>12월 20일</t>
  </si>
  <si>
    <t>12월 21일</t>
  </si>
  <si>
    <t>12월 22일</t>
  </si>
  <si>
    <t>12월 23일</t>
  </si>
  <si>
    <t>12월 24일</t>
  </si>
  <si>
    <t>12월 25일</t>
  </si>
  <si>
    <t>12월 26일</t>
  </si>
  <si>
    <t>12월 27일</t>
  </si>
  <si>
    <t>12월 28일</t>
  </si>
  <si>
    <t>12월 29일</t>
  </si>
  <si>
    <t>12월 30일</t>
  </si>
  <si>
    <t>12월 31일</t>
  </si>
  <si>
    <t>1월1일</t>
    <phoneticPr fontId="1" type="noConversion"/>
  </si>
  <si>
    <t>1월2일</t>
  </si>
  <si>
    <t>1월3일</t>
  </si>
  <si>
    <t>1월4일</t>
  </si>
  <si>
    <t>1월5일</t>
  </si>
  <si>
    <t>1월6일</t>
  </si>
  <si>
    <t>1월7일</t>
  </si>
  <si>
    <t>1월8일</t>
  </si>
  <si>
    <t>1월9일</t>
  </si>
  <si>
    <t>1월10일</t>
  </si>
  <si>
    <t>1월11일</t>
  </si>
  <si>
    <t>1월12일</t>
  </si>
  <si>
    <t>1월13일</t>
  </si>
  <si>
    <t>1월14일</t>
  </si>
  <si>
    <t>1월15일</t>
  </si>
  <si>
    <t>1월16일</t>
  </si>
  <si>
    <t>1월17일</t>
  </si>
  <si>
    <t>1월18일</t>
  </si>
  <si>
    <t>1월19일</t>
  </si>
  <si>
    <t>1월20일</t>
  </si>
  <si>
    <t>1월21일</t>
  </si>
  <si>
    <t>1월22일</t>
  </si>
  <si>
    <t>1월23일</t>
  </si>
  <si>
    <t>1월24일</t>
  </si>
  <si>
    <t>1월25일</t>
  </si>
  <si>
    <t>1월26일</t>
  </si>
  <si>
    <t>1월27일</t>
  </si>
  <si>
    <t>1월28일</t>
  </si>
  <si>
    <t>1월29일</t>
  </si>
  <si>
    <t>1월30일</t>
  </si>
  <si>
    <t>1월31일</t>
  </si>
  <si>
    <t>2월1일</t>
    <phoneticPr fontId="1" type="noConversion"/>
  </si>
  <si>
    <t>2월2일</t>
  </si>
  <si>
    <t>2월3일</t>
  </si>
  <si>
    <t>2월4일</t>
  </si>
  <si>
    <t>2월5일</t>
  </si>
  <si>
    <t>2월6일</t>
  </si>
  <si>
    <t>2월7일</t>
  </si>
  <si>
    <t>2월8일</t>
  </si>
  <si>
    <t>2월9일</t>
  </si>
  <si>
    <t>2월10일</t>
  </si>
  <si>
    <t>2월11일</t>
  </si>
  <si>
    <t>2월12일</t>
  </si>
  <si>
    <t>2월13일</t>
  </si>
  <si>
    <t>2월14일</t>
  </si>
  <si>
    <t>2월15일</t>
  </si>
  <si>
    <t>2월16일</t>
  </si>
  <si>
    <t>2월17일</t>
  </si>
  <si>
    <t>2월18일</t>
  </si>
  <si>
    <t>2월19일</t>
  </si>
  <si>
    <t>2월20일</t>
  </si>
  <si>
    <t>2월21일</t>
  </si>
  <si>
    <t>2월22일</t>
  </si>
  <si>
    <t>2월23일</t>
  </si>
  <si>
    <t>2월24일</t>
  </si>
  <si>
    <t>2월25일</t>
  </si>
  <si>
    <t>총 필요한
 네오스톤</t>
    <phoneticPr fontId="1" type="noConversion"/>
  </si>
  <si>
    <t xml:space="preserve">총 필요한
 네오젬 </t>
    <phoneticPr fontId="1" type="noConversion"/>
  </si>
  <si>
    <t>총 필요한
 네오 코어</t>
    <phoneticPr fontId="1" type="noConversion"/>
  </si>
  <si>
    <t>일일 네오 젬 수급</t>
    <phoneticPr fontId="1" type="noConversion"/>
  </si>
  <si>
    <t>주간 네오 코어 수급</t>
    <phoneticPr fontId="1" type="noConversion"/>
  </si>
  <si>
    <t>보스</t>
    <phoneticPr fontId="1" type="noConversion"/>
  </si>
  <si>
    <t>코어 획득량</t>
    <phoneticPr fontId="1" type="noConversion"/>
  </si>
  <si>
    <t>하드 힐라</t>
    <phoneticPr fontId="1" type="noConversion"/>
  </si>
  <si>
    <t>카오스 핑크빈</t>
    <phoneticPr fontId="1" type="noConversion"/>
  </si>
  <si>
    <t>이지 시그너스</t>
    <phoneticPr fontId="1" type="noConversion"/>
  </si>
  <si>
    <t>노말 시그너스</t>
    <phoneticPr fontId="1" type="noConversion"/>
  </si>
  <si>
    <t>카오스 자쿰</t>
    <phoneticPr fontId="1" type="noConversion"/>
  </si>
  <si>
    <t>카오스 삐에르</t>
    <phoneticPr fontId="1" type="noConversion"/>
  </si>
  <si>
    <t>카오스 벨룸</t>
    <phoneticPr fontId="1" type="noConversion"/>
  </si>
  <si>
    <t>노말 스우</t>
    <phoneticPr fontId="1" type="noConversion"/>
  </si>
  <si>
    <t>노말 데미안</t>
    <phoneticPr fontId="1" type="noConversion"/>
  </si>
  <si>
    <t>이지 루시드</t>
    <phoneticPr fontId="1" type="noConversion"/>
  </si>
  <si>
    <t>노말 루시드</t>
    <phoneticPr fontId="1" type="noConversion"/>
  </si>
  <si>
    <t>노말 윌</t>
    <phoneticPr fontId="1" type="noConversion"/>
  </si>
  <si>
    <t>노말 더스크</t>
    <phoneticPr fontId="1" type="noConversion"/>
  </si>
  <si>
    <t>노말 듄켈</t>
    <phoneticPr fontId="1" type="noConversion"/>
  </si>
  <si>
    <t>하드 스우</t>
    <phoneticPr fontId="1" type="noConversion"/>
  </si>
  <si>
    <t>하드 데미안</t>
    <phoneticPr fontId="1" type="noConversion"/>
  </si>
  <si>
    <t>하드 윌</t>
    <phoneticPr fontId="1" type="noConversion"/>
  </si>
  <si>
    <t>카오스 더스크</t>
    <phoneticPr fontId="1" type="noConversion"/>
  </si>
  <si>
    <t>하드 듄켈</t>
    <phoneticPr fontId="1" type="noConversion"/>
  </si>
  <si>
    <t>진 힐라</t>
    <phoneticPr fontId="1" type="noConversion"/>
  </si>
  <si>
    <t>1주차</t>
    <phoneticPr fontId="1" type="noConversion"/>
  </si>
  <si>
    <t>2주차</t>
  </si>
  <si>
    <t>3주차</t>
  </si>
  <si>
    <t>4주차</t>
  </si>
  <si>
    <t>5주차</t>
  </si>
  <si>
    <t>6주차</t>
  </si>
  <si>
    <t>7주차</t>
  </si>
  <si>
    <t>8주차</t>
  </si>
  <si>
    <t>9주차</t>
  </si>
  <si>
    <t>10주차</t>
  </si>
  <si>
    <t xml:space="preserve">총합 </t>
    <phoneticPr fontId="1" type="noConversion"/>
  </si>
  <si>
    <t>By. 산군등장</t>
    <phoneticPr fontId="1" type="noConversion"/>
  </si>
  <si>
    <t>구매하지 않을 시 X로 꼭 표시 해주세요 :)
또한 구매 수량은 최대 수량보다 높게 입력할 수 없습니다!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</si>
  <si>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요약</t>
    </r>
    <r>
      <rPr>
        <sz val="11"/>
        <color theme="1"/>
        <rFont val="맑은 고딕"/>
        <family val="2"/>
        <charset val="129"/>
        <scheme val="minor"/>
      </rPr>
      <t xml:space="preserve"> 탭에서 캐릭터 이름 설정</t>
    </r>
    <r>
      <rPr>
        <sz val="11"/>
        <color rgb="FFFF0000"/>
        <rFont val="맑은 고딕"/>
        <family val="3"/>
        <charset val="129"/>
        <scheme val="minor"/>
      </rPr>
      <t>만</t>
    </r>
    <r>
      <rPr>
        <sz val="11"/>
        <color theme="1"/>
        <rFont val="맑은 고딕"/>
        <family val="2"/>
        <charset val="129"/>
        <scheme val="minor"/>
      </rPr>
      <t xml:space="preserve"> 가능합니다!
</t>
    </r>
    <r>
      <rPr>
        <sz val="11"/>
        <color rgb="FFFF0000"/>
        <rFont val="맑은 고딕"/>
        <family val="3"/>
        <charset val="129"/>
        <scheme val="minor"/>
      </rPr>
      <t>캐릭별 코인 수급 달력</t>
    </r>
    <r>
      <rPr>
        <sz val="11"/>
        <color theme="1"/>
        <rFont val="맑은 고딕"/>
        <family val="2"/>
        <charset val="129"/>
        <scheme val="minor"/>
      </rPr>
      <t xml:space="preserve">에서 일일 코인 수급량 작성이 가능합니다!
</t>
    </r>
    <r>
      <rPr>
        <sz val="11"/>
        <color rgb="FFFF0000"/>
        <rFont val="맑은 고딕"/>
        <family val="3"/>
        <charset val="129"/>
        <scheme val="minor"/>
      </rPr>
      <t>각종 코인샵 탭</t>
    </r>
    <r>
      <rPr>
        <sz val="11"/>
        <color theme="1"/>
        <rFont val="맑은 고딕"/>
        <family val="2"/>
        <charset val="129"/>
        <scheme val="minor"/>
      </rPr>
      <t xml:space="preserve">에서 원하는 품목 구매 수량 설정이 가능합니다! </t>
    </r>
    <phoneticPr fontId="1" type="noConversion"/>
  </si>
  <si>
    <r>
      <t xml:space="preserve">총합 칸 기준 </t>
    </r>
    <r>
      <rPr>
        <sz val="15"/>
        <color rgb="FFFF0000"/>
        <rFont val="맑은 고딕"/>
        <family val="3"/>
        <charset val="129"/>
        <scheme val="minor"/>
      </rPr>
      <t>오른쪽 칸들만</t>
    </r>
    <r>
      <rPr>
        <sz val="15"/>
        <color theme="1"/>
        <rFont val="맑은 고딕"/>
        <family val="2"/>
        <charset val="129"/>
        <scheme val="minor"/>
      </rPr>
      <t xml:space="preserve"> 입력이 가능합니다!
캐릭터 변경 시 요약 탭으로 가서 해주세요 :)</t>
    </r>
    <phoneticPr fontId="1" type="noConversion"/>
  </si>
  <si>
    <t>경쿠 파엘 등 재 입고가 되는 아이템들은 예상 수량을 적어주세요!
월드 내 수량 공유 품목은 전 캐릭터가 수량을 공유하도록 표시했습니다!</t>
    <phoneticPr fontId="1" type="noConversion"/>
  </si>
  <si>
    <t>호영</t>
    <phoneticPr fontId="1" type="noConversion"/>
  </si>
  <si>
    <t>아델</t>
    <phoneticPr fontId="1" type="noConversion"/>
  </si>
  <si>
    <t>윈브</t>
    <phoneticPr fontId="1" type="noConversion"/>
  </si>
  <si>
    <t>일리움</t>
    <phoneticPr fontId="1" type="noConversion"/>
  </si>
  <si>
    <t>X</t>
  </si>
  <si>
    <t>루미너스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</si>
</sst>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5"/>
      <color theme="1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ck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ck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 diagonalUp="1" diagonalDown="1"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hidden="1"/>
    </xf>
    <xf numFmtId="0" fontId="0" fillId="2" borderId="9" xfId="0" applyFill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0" xfId="0" applyProtection="1">
      <alignment vertical="center"/>
      <protection locked="0"/>
    </xf>
    <xf numFmtId="0" fontId="0" fillId="2" borderId="71" xfId="0" applyFill="1" applyBorder="1" applyAlignment="1" applyProtection="1">
      <alignment horizontal="center" vertical="center"/>
      <protection locked="0"/>
    </xf>
    <xf numFmtId="0" fontId="0" fillId="7" borderId="63" xfId="0" applyFill="1" applyBorder="1" applyAlignment="1" applyProtection="1">
      <alignment horizontal="center" vertical="center"/>
      <protection locked="0"/>
    </xf>
    <xf numFmtId="0" fontId="0" fillId="7" borderId="72" xfId="0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alignment vertical="center"/>
      <protection locked="0"/>
    </xf>
    <xf numFmtId="14" fontId="0" fillId="4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Protection="1">
      <alignment vertical="center"/>
      <protection hidden="1"/>
    </xf>
    <xf numFmtId="0" fontId="0" fillId="0" borderId="12" xfId="0" applyBorder="1" applyProtection="1">
      <alignment vertical="center"/>
      <protection hidden="1"/>
    </xf>
    <xf numFmtId="0" fontId="0" fillId="0" borderId="13" xfId="0" applyBorder="1" applyProtection="1">
      <alignment vertical="center"/>
      <protection hidden="1"/>
    </xf>
    <xf numFmtId="0" fontId="0" fillId="8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0" fillId="7" borderId="6" xfId="0" applyFill="1" applyBorder="1" applyAlignment="1" applyProtection="1">
      <alignment horizontal="center" vertical="center"/>
      <protection hidden="1"/>
    </xf>
    <xf numFmtId="0" fontId="0" fillId="7" borderId="11" xfId="0" applyFill="1" applyBorder="1" applyAlignment="1" applyProtection="1">
      <alignment horizontal="center" vertical="center"/>
      <protection hidden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0" fontId="6" fillId="2" borderId="12" xfId="0" applyFont="1" applyFill="1" applyBorder="1" applyAlignment="1" applyProtection="1">
      <alignment horizontal="center" vertical="center"/>
      <protection hidden="1"/>
    </xf>
    <xf numFmtId="0" fontId="6" fillId="2" borderId="16" xfId="0" applyFont="1" applyFill="1" applyBorder="1" applyAlignment="1" applyProtection="1">
      <alignment horizontal="center" vertical="center"/>
      <protection hidden="1"/>
    </xf>
    <xf numFmtId="0" fontId="6" fillId="5" borderId="33" xfId="0" applyFont="1" applyFill="1" applyBorder="1" applyAlignment="1" applyProtection="1">
      <alignment horizontal="center" vertical="center"/>
      <protection hidden="1"/>
    </xf>
    <xf numFmtId="0" fontId="6" fillId="5" borderId="25" xfId="0" applyFont="1" applyFill="1" applyBorder="1" applyAlignment="1" applyProtection="1">
      <alignment horizontal="center" vertical="center"/>
      <protection hidden="1"/>
    </xf>
    <xf numFmtId="0" fontId="6" fillId="5" borderId="1" xfId="0" applyFont="1" applyFill="1" applyBorder="1" applyAlignment="1" applyProtection="1">
      <alignment horizontal="center" vertical="center"/>
      <protection hidden="1"/>
    </xf>
    <xf numFmtId="0" fontId="6" fillId="5" borderId="3" xfId="0" applyFont="1" applyFill="1" applyBorder="1" applyAlignment="1" applyProtection="1">
      <alignment horizontal="center" vertical="center"/>
      <protection hidden="1"/>
    </xf>
    <xf numFmtId="0" fontId="7" fillId="5" borderId="1" xfId="0" applyFont="1" applyFill="1" applyBorder="1" applyAlignment="1" applyProtection="1">
      <alignment horizontal="center" vertical="center"/>
      <protection hidden="1"/>
    </xf>
    <xf numFmtId="0" fontId="6" fillId="5" borderId="12" xfId="0" applyFont="1" applyFill="1" applyBorder="1" applyAlignment="1" applyProtection="1">
      <alignment horizontal="center" vertical="center"/>
      <protection hidden="1"/>
    </xf>
    <xf numFmtId="0" fontId="6" fillId="5" borderId="16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/>
      <protection hidden="1"/>
    </xf>
    <xf numFmtId="0" fontId="6" fillId="0" borderId="33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right" vertical="center"/>
      <protection hidden="1"/>
    </xf>
    <xf numFmtId="0" fontId="3" fillId="0" borderId="62" xfId="0" applyFont="1" applyBorder="1" applyAlignment="1" applyProtection="1">
      <alignment vertical="center"/>
      <protection hidden="1"/>
    </xf>
    <xf numFmtId="0" fontId="3" fillId="0" borderId="15" xfId="0" applyFont="1" applyBorder="1" applyAlignment="1" applyProtection="1">
      <alignment vertical="center"/>
      <protection hidden="1"/>
    </xf>
    <xf numFmtId="0" fontId="0" fillId="0" borderId="0" xfId="0" applyFont="1" applyProtection="1">
      <alignment vertical="center"/>
      <protection locked="0"/>
    </xf>
    <xf numFmtId="0" fontId="0" fillId="0" borderId="0" xfId="0" applyFont="1" applyBorder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Protection="1">
      <alignment vertical="center"/>
      <protection locked="0"/>
    </xf>
    <xf numFmtId="0" fontId="6" fillId="0" borderId="0" xfId="0" applyFont="1" applyFill="1" applyProtection="1">
      <alignment vertical="center"/>
      <protection locked="0"/>
    </xf>
    <xf numFmtId="0" fontId="6" fillId="5" borderId="40" xfId="0" applyFont="1" applyFill="1" applyBorder="1" applyAlignment="1" applyProtection="1">
      <alignment horizontal="center" vertical="center" wrapText="1"/>
      <protection hidden="1"/>
    </xf>
    <xf numFmtId="0" fontId="6" fillId="5" borderId="7" xfId="0" applyFont="1" applyFill="1" applyBorder="1" applyAlignment="1" applyProtection="1">
      <alignment horizontal="center" vertical="center" wrapText="1"/>
      <protection hidden="1"/>
    </xf>
    <xf numFmtId="0" fontId="6" fillId="5" borderId="8" xfId="0" applyFont="1" applyFill="1" applyBorder="1" applyAlignment="1" applyProtection="1">
      <alignment horizontal="center" vertical="center" wrapText="1"/>
      <protection hidden="1"/>
    </xf>
    <xf numFmtId="0" fontId="6" fillId="5" borderId="9" xfId="0" applyFont="1" applyFill="1" applyBorder="1" applyAlignment="1" applyProtection="1">
      <alignment horizontal="center" vertical="center" wrapText="1"/>
      <protection hidden="1"/>
    </xf>
    <xf numFmtId="0" fontId="6" fillId="5" borderId="41" xfId="0" applyFont="1" applyFill="1" applyBorder="1" applyAlignment="1" applyProtection="1">
      <alignment horizontal="center" vertical="center" wrapText="1"/>
      <protection hidden="1"/>
    </xf>
    <xf numFmtId="0" fontId="6" fillId="5" borderId="6" xfId="0" applyFont="1" applyFill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center" vertical="center" wrapText="1"/>
      <protection hidden="1"/>
    </xf>
    <xf numFmtId="0" fontId="6" fillId="5" borderId="34" xfId="0" applyFont="1" applyFill="1" applyBorder="1" applyAlignment="1" applyProtection="1">
      <alignment horizontal="center" vertical="center" wrapText="1"/>
      <protection hidden="1"/>
    </xf>
    <xf numFmtId="0" fontId="6" fillId="5" borderId="39" xfId="0" applyFont="1" applyFill="1" applyBorder="1" applyAlignment="1" applyProtection="1">
      <alignment horizontal="center" vertical="center" wrapText="1"/>
      <protection hidden="1"/>
    </xf>
    <xf numFmtId="0" fontId="6" fillId="5" borderId="11" xfId="0" applyFont="1" applyFill="1" applyBorder="1" applyAlignment="1" applyProtection="1">
      <alignment horizontal="center" vertical="center" wrapText="1"/>
      <protection hidden="1"/>
    </xf>
    <xf numFmtId="0" fontId="6" fillId="5" borderId="12" xfId="0" applyFont="1" applyFill="1" applyBorder="1" applyAlignment="1" applyProtection="1">
      <alignment horizontal="center" vertical="center" wrapText="1"/>
      <protection hidden="1"/>
    </xf>
    <xf numFmtId="0" fontId="6" fillId="5" borderId="13" xfId="0" applyFont="1" applyFill="1" applyBorder="1" applyAlignment="1" applyProtection="1">
      <alignment horizontal="center" vertical="center" wrapText="1"/>
      <protection hidden="1"/>
    </xf>
    <xf numFmtId="0" fontId="6" fillId="2" borderId="14" xfId="0" applyFont="1" applyFill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14" fontId="0" fillId="4" borderId="5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2" borderId="54" xfId="0" applyFont="1" applyFill="1" applyBorder="1" applyAlignment="1" applyProtection="1">
      <alignment horizontal="center" vertical="center"/>
      <protection hidden="1"/>
    </xf>
    <xf numFmtId="0" fontId="7" fillId="5" borderId="45" xfId="0" applyFont="1" applyFill="1" applyBorder="1" applyAlignment="1" applyProtection="1">
      <alignment horizontal="center" vertical="center" wrapText="1"/>
      <protection hidden="1"/>
    </xf>
    <xf numFmtId="0" fontId="6" fillId="5" borderId="55" xfId="0" applyFont="1" applyFill="1" applyBorder="1" applyAlignment="1" applyProtection="1">
      <alignment horizontal="center" vertical="center" wrapText="1"/>
      <protection hidden="1"/>
    </xf>
    <xf numFmtId="0" fontId="6" fillId="5" borderId="44" xfId="0" applyFont="1" applyFill="1" applyBorder="1" applyAlignment="1" applyProtection="1">
      <alignment horizontal="center" vertical="center" wrapText="1"/>
      <protection hidden="1"/>
    </xf>
    <xf numFmtId="0" fontId="6" fillId="5" borderId="5" xfId="0" applyFont="1" applyFill="1" applyBorder="1" applyAlignment="1" applyProtection="1">
      <alignment horizontal="center" vertical="center" wrapText="1"/>
      <protection hidden="1"/>
    </xf>
    <xf numFmtId="0" fontId="6" fillId="5" borderId="37" xfId="0" applyFont="1" applyFill="1" applyBorder="1" applyAlignment="1" applyProtection="1">
      <alignment horizontal="center" vertical="center" wrapText="1"/>
      <protection hidden="1"/>
    </xf>
    <xf numFmtId="0" fontId="6" fillId="5" borderId="15" xfId="0" applyFont="1" applyFill="1" applyBorder="1" applyAlignment="1" applyProtection="1">
      <alignment horizontal="center" vertical="center" wrapText="1"/>
      <protection hidden="1"/>
    </xf>
    <xf numFmtId="0" fontId="6" fillId="5" borderId="3" xfId="0" applyFont="1" applyFill="1" applyBorder="1" applyAlignment="1" applyProtection="1">
      <alignment horizontal="center" vertical="center" wrapText="1"/>
      <protection hidden="1"/>
    </xf>
    <xf numFmtId="0" fontId="6" fillId="5" borderId="16" xfId="0" applyFont="1" applyFill="1" applyBorder="1" applyAlignment="1" applyProtection="1">
      <alignment horizontal="center" vertical="center" wrapText="1"/>
      <protection hidden="1"/>
    </xf>
    <xf numFmtId="0" fontId="7" fillId="5" borderId="47" xfId="0" applyFont="1" applyFill="1" applyBorder="1" applyAlignment="1" applyProtection="1">
      <alignment vertical="center" wrapText="1"/>
      <protection hidden="1"/>
    </xf>
    <xf numFmtId="0" fontId="6" fillId="5" borderId="34" xfId="0" applyFont="1" applyFill="1" applyBorder="1" applyAlignment="1" applyProtection="1">
      <alignment horizontal="center" vertical="center"/>
      <protection hidden="1"/>
    </xf>
    <xf numFmtId="0" fontId="6" fillId="5" borderId="5" xfId="0" applyFont="1" applyFill="1" applyBorder="1" applyAlignment="1" applyProtection="1">
      <alignment horizontal="center" vertical="center"/>
      <protection hidden="1"/>
    </xf>
    <xf numFmtId="0" fontId="6" fillId="5" borderId="13" xfId="0" applyFont="1" applyFill="1" applyBorder="1" applyAlignment="1" applyProtection="1">
      <alignment horizontal="center" vertical="center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14" fontId="0" fillId="4" borderId="48" xfId="0" applyNumberFormat="1" applyFont="1" applyFill="1" applyBorder="1" applyAlignment="1" applyProtection="1">
      <alignment horizontal="center" vertical="center"/>
      <protection hidden="1"/>
    </xf>
    <xf numFmtId="0" fontId="6" fillId="3" borderId="27" xfId="0" applyFont="1" applyFill="1" applyBorder="1" applyAlignment="1" applyProtection="1">
      <alignment horizontal="center" vertical="center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0" borderId="4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41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39" xfId="0" applyFont="1" applyFill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0" fillId="0" borderId="0" xfId="0" applyFill="1" applyProtection="1">
      <alignment vertical="center"/>
      <protection locked="0"/>
    </xf>
    <xf numFmtId="14" fontId="0" fillId="4" borderId="48" xfId="0" applyNumberFormat="1" applyFill="1" applyBorder="1" applyAlignment="1" applyProtection="1">
      <alignment horizontal="center" vertical="center"/>
      <protection hidden="1"/>
    </xf>
    <xf numFmtId="0" fontId="6" fillId="5" borderId="64" xfId="0" applyFont="1" applyFill="1" applyBorder="1" applyAlignment="1" applyProtection="1">
      <alignment horizontal="center" vertical="center" wrapText="1"/>
      <protection hidden="1"/>
    </xf>
    <xf numFmtId="0" fontId="6" fillId="5" borderId="57" xfId="0" applyFont="1" applyFill="1" applyBorder="1" applyAlignment="1" applyProtection="1">
      <alignment horizontal="center" vertical="center" wrapText="1"/>
      <protection hidden="1"/>
    </xf>
    <xf numFmtId="0" fontId="6" fillId="5" borderId="27" xfId="0" applyFont="1" applyFill="1" applyBorder="1" applyAlignment="1" applyProtection="1">
      <alignment horizontal="center" vertical="center" wrapText="1"/>
      <protection hidden="1"/>
    </xf>
    <xf numFmtId="0" fontId="6" fillId="5" borderId="65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0" fillId="0" borderId="0" xfId="0" applyFont="1" applyProtection="1">
      <alignment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hidden="1"/>
    </xf>
    <xf numFmtId="0" fontId="0" fillId="0" borderId="17" xfId="0" applyFont="1" applyBorder="1" applyAlignment="1" applyProtection="1">
      <alignment horizontal="center" vertical="center"/>
      <protection hidden="1"/>
    </xf>
    <xf numFmtId="0" fontId="0" fillId="0" borderId="19" xfId="0" applyFont="1" applyBorder="1" applyAlignment="1" applyProtection="1">
      <alignment horizontal="center" vertical="center"/>
      <protection hidden="1"/>
    </xf>
    <xf numFmtId="0" fontId="0" fillId="0" borderId="22" xfId="0" applyFont="1" applyBorder="1" applyAlignment="1" applyProtection="1">
      <alignment horizontal="center" vertical="center"/>
      <protection hidden="1"/>
    </xf>
    <xf numFmtId="0" fontId="0" fillId="0" borderId="24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50" xfId="0" applyBorder="1" applyAlignment="1" applyProtection="1">
      <alignment horizontal="center" vertical="center"/>
      <protection hidden="1"/>
    </xf>
    <xf numFmtId="0" fontId="0" fillId="0" borderId="32" xfId="0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 vertical="center"/>
      <protection hidden="1"/>
    </xf>
    <xf numFmtId="0" fontId="0" fillId="0" borderId="73" xfId="0" applyBorder="1" applyAlignment="1" applyProtection="1">
      <alignment horizontal="center" vertical="center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0" fillId="0" borderId="60" xfId="0" applyBorder="1" applyAlignment="1" applyProtection="1">
      <alignment horizontal="center" vertical="center"/>
      <protection hidden="1"/>
    </xf>
    <xf numFmtId="0" fontId="0" fillId="0" borderId="11" xfId="0" applyFill="1" applyBorder="1" applyAlignment="1" applyProtection="1">
      <alignment horizontal="center" vertical="center"/>
      <protection hidden="1"/>
    </xf>
    <xf numFmtId="0" fontId="0" fillId="0" borderId="13" xfId="0" applyFill="1" applyBorder="1" applyAlignment="1" applyProtection="1">
      <alignment horizontal="center" vertical="center"/>
      <protection hidden="1"/>
    </xf>
    <xf numFmtId="0" fontId="8" fillId="0" borderId="17" xfId="0" applyFont="1" applyFill="1" applyBorder="1" applyAlignment="1" applyProtection="1">
      <alignment horizontal="center" vertical="center" wrapText="1"/>
      <protection hidden="1"/>
    </xf>
    <xf numFmtId="0" fontId="9" fillId="0" borderId="18" xfId="0" applyFont="1" applyFill="1" applyBorder="1" applyAlignment="1" applyProtection="1">
      <alignment horizontal="center" vertical="center"/>
      <protection hidden="1"/>
    </xf>
    <xf numFmtId="0" fontId="9" fillId="0" borderId="19" xfId="0" applyFont="1" applyFill="1" applyBorder="1" applyAlignment="1" applyProtection="1">
      <alignment horizontal="center" vertical="center"/>
      <protection hidden="1"/>
    </xf>
    <xf numFmtId="0" fontId="9" fillId="0" borderId="2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21" xfId="0" applyFont="1" applyFill="1" applyBorder="1" applyAlignment="1" applyProtection="1">
      <alignment horizontal="center" vertical="center"/>
      <protection hidden="1"/>
    </xf>
    <xf numFmtId="0" fontId="9" fillId="0" borderId="22" xfId="0" applyFont="1" applyFill="1" applyBorder="1" applyAlignment="1" applyProtection="1">
      <alignment horizontal="center" vertical="center"/>
      <protection hidden="1"/>
    </xf>
    <xf numFmtId="0" fontId="9" fillId="0" borderId="23" xfId="0" applyFont="1" applyFill="1" applyBorder="1" applyAlignment="1" applyProtection="1">
      <alignment horizontal="center" vertical="center"/>
      <protection hidden="1"/>
    </xf>
    <xf numFmtId="0" fontId="9" fillId="0" borderId="24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2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 applyProtection="1">
      <alignment horizontal="center" vertical="center"/>
      <protection hidden="1"/>
    </xf>
    <xf numFmtId="0" fontId="6" fillId="0" borderId="2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 applyProtection="1">
      <alignment horizontal="center" vertical="center"/>
      <protection hidden="1"/>
    </xf>
    <xf numFmtId="0" fontId="6" fillId="6" borderId="8" xfId="0" applyFont="1" applyFill="1" applyBorder="1" applyAlignment="1" applyProtection="1">
      <alignment horizontal="center" vertical="center"/>
      <protection hidden="1"/>
    </xf>
    <xf numFmtId="0" fontId="6" fillId="6" borderId="9" xfId="0" applyFont="1" applyFill="1" applyBorder="1" applyAlignment="1" applyProtection="1">
      <alignment horizontal="center" vertical="center"/>
      <protection hidden="1"/>
    </xf>
    <xf numFmtId="0" fontId="0" fillId="3" borderId="7" xfId="0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0" fontId="3" fillId="5" borderId="49" xfId="0" applyFont="1" applyFill="1" applyBorder="1" applyAlignment="1" applyProtection="1">
      <alignment horizontal="center" vertical="center" wrapText="1"/>
      <protection hidden="1"/>
    </xf>
    <xf numFmtId="0" fontId="3" fillId="5" borderId="50" xfId="0" applyFont="1" applyFill="1" applyBorder="1" applyAlignment="1" applyProtection="1">
      <alignment horizontal="center" vertical="center" wrapText="1"/>
      <protection hidden="1"/>
    </xf>
    <xf numFmtId="0" fontId="3" fillId="5" borderId="51" xfId="0" applyFont="1" applyFill="1" applyBorder="1" applyAlignment="1" applyProtection="1">
      <alignment horizontal="center" vertical="center" wrapText="1"/>
      <protection hidden="1"/>
    </xf>
    <xf numFmtId="0" fontId="6" fillId="5" borderId="36" xfId="0" applyFont="1" applyFill="1" applyBorder="1" applyAlignment="1" applyProtection="1">
      <alignment horizontal="center" vertical="center"/>
      <protection hidden="1"/>
    </xf>
    <xf numFmtId="0" fontId="6" fillId="5" borderId="30" xfId="0" applyFont="1" applyFill="1" applyBorder="1" applyAlignment="1" applyProtection="1">
      <alignment horizontal="center" vertical="center"/>
      <protection hidden="1"/>
    </xf>
    <xf numFmtId="0" fontId="6" fillId="5" borderId="35" xfId="0" applyFont="1" applyFill="1" applyBorder="1" applyAlignment="1" applyProtection="1">
      <alignment horizontal="center" vertical="center"/>
      <protection hidden="1"/>
    </xf>
    <xf numFmtId="0" fontId="6" fillId="5" borderId="27" xfId="0" applyFont="1" applyFill="1" applyBorder="1" applyAlignment="1" applyProtection="1">
      <alignment horizontal="center" vertical="center" wrapText="1"/>
      <protection hidden="1"/>
    </xf>
    <xf numFmtId="0" fontId="6" fillId="5" borderId="69" xfId="0" applyFont="1" applyFill="1" applyBorder="1" applyAlignment="1" applyProtection="1">
      <alignment horizontal="center" vertical="center" wrapText="1"/>
      <protection hidden="1"/>
    </xf>
    <xf numFmtId="0" fontId="6" fillId="5" borderId="28" xfId="0" applyFont="1" applyFill="1" applyBorder="1" applyAlignment="1" applyProtection="1">
      <alignment horizontal="center" vertical="center" wrapText="1"/>
      <protection hidden="1"/>
    </xf>
    <xf numFmtId="0" fontId="6" fillId="5" borderId="29" xfId="0" applyFont="1" applyFill="1" applyBorder="1" applyAlignment="1" applyProtection="1">
      <alignment horizontal="center" vertical="center"/>
      <protection hidden="1"/>
    </xf>
    <xf numFmtId="0" fontId="6" fillId="5" borderId="31" xfId="0" applyFont="1" applyFill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0" fontId="6" fillId="3" borderId="15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3" fillId="0" borderId="22" xfId="0" applyFont="1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0" fontId="3" fillId="0" borderId="63" xfId="0" applyFont="1" applyBorder="1" applyAlignment="1" applyProtection="1">
      <alignment horizontal="center" vertical="center"/>
      <protection hidden="1"/>
    </xf>
    <xf numFmtId="0" fontId="3" fillId="0" borderId="44" xfId="0" applyFont="1" applyBorder="1" applyAlignment="1" applyProtection="1">
      <alignment horizontal="center" vertical="center"/>
      <protection hidden="1"/>
    </xf>
    <xf numFmtId="0" fontId="3" fillId="0" borderId="6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horizontal="center" vertical="center" wrapText="1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3" fillId="5" borderId="40" xfId="0" applyFont="1" applyFill="1" applyBorder="1" applyAlignment="1" applyProtection="1">
      <alignment horizontal="center" vertical="center" wrapText="1"/>
      <protection hidden="1"/>
    </xf>
    <xf numFmtId="0" fontId="3" fillId="5" borderId="41" xfId="0" applyFont="1" applyFill="1" applyBorder="1" applyAlignment="1" applyProtection="1">
      <alignment horizontal="center" vertical="center" wrapText="1"/>
      <protection hidden="1"/>
    </xf>
    <xf numFmtId="0" fontId="3" fillId="5" borderId="39" xfId="0" applyFont="1" applyFill="1" applyBorder="1" applyAlignment="1" applyProtection="1">
      <alignment horizontal="center" vertical="center" wrapText="1"/>
      <protection hidden="1"/>
    </xf>
    <xf numFmtId="0" fontId="3" fillId="5" borderId="42" xfId="0" applyFont="1" applyFill="1" applyBorder="1" applyAlignment="1" applyProtection="1">
      <alignment horizontal="center" vertical="center" wrapText="1"/>
      <protection hidden="1"/>
    </xf>
    <xf numFmtId="0" fontId="6" fillId="5" borderId="43" xfId="0" applyFont="1" applyFill="1" applyBorder="1" applyAlignment="1" applyProtection="1">
      <alignment horizontal="center" vertical="center" wrapText="1"/>
      <protection hidden="1"/>
    </xf>
    <xf numFmtId="0" fontId="6" fillId="5" borderId="44" xfId="0" applyFont="1" applyFill="1" applyBorder="1" applyAlignment="1" applyProtection="1">
      <alignment horizontal="center" vertical="center" wrapText="1"/>
      <protection hidden="1"/>
    </xf>
    <xf numFmtId="0" fontId="6" fillId="5" borderId="37" xfId="0" applyFont="1" applyFill="1" applyBorder="1" applyAlignment="1" applyProtection="1">
      <alignment horizontal="center" vertical="center" wrapText="1"/>
      <protection hidden="1"/>
    </xf>
    <xf numFmtId="0" fontId="6" fillId="5" borderId="45" xfId="0" applyFont="1" applyFill="1" applyBorder="1" applyAlignment="1" applyProtection="1">
      <alignment horizontal="center" vertical="center" wrapText="1"/>
      <protection hidden="1"/>
    </xf>
    <xf numFmtId="0" fontId="6" fillId="5" borderId="46" xfId="0" applyFont="1" applyFill="1" applyBorder="1" applyAlignment="1" applyProtection="1">
      <alignment horizontal="center" vertical="center" wrapText="1"/>
      <protection hidden="1"/>
    </xf>
    <xf numFmtId="0" fontId="6" fillId="5" borderId="47" xfId="0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6" fillId="6" borderId="70" xfId="0" applyFont="1" applyFill="1" applyBorder="1" applyAlignment="1" applyProtection="1">
      <alignment horizontal="center" vertical="center"/>
      <protection hidden="1"/>
    </xf>
    <xf numFmtId="0" fontId="6" fillId="3" borderId="32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34" xfId="0" applyFont="1" applyFill="1" applyBorder="1" applyAlignment="1" applyProtection="1">
      <alignment horizontal="center" vertical="center"/>
      <protection hidden="1"/>
    </xf>
    <xf numFmtId="0" fontId="6" fillId="3" borderId="52" xfId="0" applyFont="1" applyFill="1" applyBorder="1" applyAlignment="1" applyProtection="1">
      <alignment horizontal="center" vertical="center"/>
      <protection hidden="1"/>
    </xf>
    <xf numFmtId="0" fontId="6" fillId="3" borderId="19" xfId="0" applyFont="1" applyFill="1" applyBorder="1" applyAlignment="1" applyProtection="1">
      <alignment horizontal="center"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53" xfId="0" applyFont="1" applyFill="1" applyBorder="1" applyAlignment="1" applyProtection="1">
      <alignment horizontal="center" vertical="center"/>
      <protection hidden="1"/>
    </xf>
    <xf numFmtId="0" fontId="7" fillId="5" borderId="44" xfId="0" applyFont="1" applyFill="1" applyBorder="1" applyAlignment="1" applyProtection="1">
      <alignment horizontal="center" vertical="center" wrapText="1"/>
      <protection hidden="1"/>
    </xf>
    <xf numFmtId="0" fontId="0" fillId="3" borderId="49" xfId="0" applyFont="1" applyFill="1" applyBorder="1" applyAlignment="1" applyProtection="1">
      <alignment horizontal="center" vertical="center"/>
      <protection hidden="1"/>
    </xf>
    <xf numFmtId="0" fontId="6" fillId="3" borderId="50" xfId="0" applyFont="1" applyFill="1" applyBorder="1" applyAlignment="1" applyProtection="1">
      <alignment horizontal="center" vertical="center"/>
      <protection hidden="1"/>
    </xf>
    <xf numFmtId="0" fontId="6" fillId="3" borderId="51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6" fillId="6" borderId="10" xfId="0" applyFont="1" applyFill="1" applyBorder="1" applyAlignment="1" applyProtection="1">
      <alignment horizontal="center" vertical="center"/>
      <protection hidden="1"/>
    </xf>
    <xf numFmtId="0" fontId="6" fillId="6" borderId="15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1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37" xfId="0" applyFont="1" applyBorder="1" applyAlignment="1" applyProtection="1">
      <alignment horizontal="center" vertical="center"/>
      <protection hidden="1"/>
    </xf>
    <xf numFmtId="0" fontId="6" fillId="0" borderId="38" xfId="0" applyFont="1" applyBorder="1" applyAlignment="1" applyProtection="1">
      <alignment horizontal="center" vertical="center"/>
      <protection hidden="1"/>
    </xf>
    <xf numFmtId="0" fontId="6" fillId="0" borderId="63" xfId="0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0" fontId="6" fillId="0" borderId="62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61" xfId="0" applyFont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/>
      <protection hidden="1"/>
    </xf>
    <xf numFmtId="0" fontId="6" fillId="0" borderId="61" xfId="0" applyFont="1" applyFill="1" applyBorder="1" applyAlignment="1" applyProtection="1">
      <alignment horizontal="center" vertical="center"/>
      <protection hidden="1"/>
    </xf>
    <xf numFmtId="0" fontId="0" fillId="0" borderId="58" xfId="0" applyFont="1" applyFill="1" applyBorder="1" applyAlignment="1" applyProtection="1">
      <alignment horizontal="center" vertical="center"/>
      <protection hidden="1"/>
    </xf>
    <xf numFmtId="0" fontId="6" fillId="0" borderId="59" xfId="0" applyFont="1" applyFill="1" applyBorder="1" applyAlignment="1" applyProtection="1">
      <alignment horizontal="center" vertical="center"/>
      <protection hidden="1"/>
    </xf>
    <xf numFmtId="0" fontId="6" fillId="0" borderId="60" xfId="0" applyFont="1" applyFill="1" applyBorder="1" applyAlignment="1" applyProtection="1">
      <alignment horizontal="center" vertical="center"/>
      <protection hidden="1"/>
    </xf>
    <xf numFmtId="0" fontId="6" fillId="0" borderId="44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6" fillId="3" borderId="57" xfId="0" applyFont="1" applyFill="1" applyBorder="1" applyAlignment="1" applyProtection="1">
      <alignment horizontal="center" vertical="center"/>
      <protection hidden="1"/>
    </xf>
    <xf numFmtId="0" fontId="6" fillId="3" borderId="27" xfId="0" applyFont="1" applyFill="1" applyBorder="1" applyAlignment="1" applyProtection="1">
      <alignment horizontal="center" vertical="center"/>
      <protection hidden="1"/>
    </xf>
    <xf numFmtId="0" fontId="7" fillId="5" borderId="43" xfId="0" applyFont="1" applyFill="1" applyBorder="1" applyAlignment="1" applyProtection="1">
      <alignment horizontal="center" vertical="center" wrapText="1"/>
      <protection hidden="1"/>
    </xf>
    <xf numFmtId="0" fontId="7" fillId="5" borderId="37" xfId="0" applyFont="1" applyFill="1" applyBorder="1" applyAlignment="1" applyProtection="1">
      <alignment horizontal="center" vertical="center" wrapText="1"/>
      <protection hidden="1"/>
    </xf>
    <xf numFmtId="0" fontId="7" fillId="5" borderId="40" xfId="0" applyFont="1" applyFill="1" applyBorder="1" applyAlignment="1" applyProtection="1">
      <alignment horizontal="center" vertical="center" wrapText="1"/>
      <protection hidden="1"/>
    </xf>
    <xf numFmtId="0" fontId="7" fillId="5" borderId="41" xfId="0" applyFont="1" applyFill="1" applyBorder="1" applyAlignment="1" applyProtection="1">
      <alignment horizontal="center" vertical="center" wrapText="1"/>
      <protection hidden="1"/>
    </xf>
    <xf numFmtId="0" fontId="7" fillId="5" borderId="64" xfId="0" applyFont="1" applyFill="1" applyBorder="1" applyAlignment="1" applyProtection="1">
      <alignment horizontal="center" vertical="center" wrapText="1"/>
      <protection hidden="1"/>
    </xf>
    <xf numFmtId="0" fontId="7" fillId="5" borderId="39" xfId="0" applyFont="1" applyFill="1" applyBorder="1" applyAlignment="1" applyProtection="1">
      <alignment horizontal="center" vertical="center" wrapText="1"/>
      <protection hidden="1"/>
    </xf>
    <xf numFmtId="0" fontId="7" fillId="5" borderId="66" xfId="0" applyFont="1" applyFill="1" applyBorder="1" applyAlignment="1" applyProtection="1">
      <alignment horizontal="center" vertical="center" wrapText="1"/>
      <protection hidden="1"/>
    </xf>
    <xf numFmtId="0" fontId="7" fillId="5" borderId="67" xfId="0" applyFont="1" applyFill="1" applyBorder="1" applyAlignment="1" applyProtection="1">
      <alignment horizontal="center" vertical="center" wrapText="1"/>
      <protection hidden="1"/>
    </xf>
    <xf numFmtId="0" fontId="7" fillId="5" borderId="68" xfId="0" applyFont="1" applyFill="1" applyBorder="1" applyAlignment="1" applyProtection="1">
      <alignment horizontal="center" vertical="center" wrapText="1"/>
      <protection hidden="1"/>
    </xf>
    <xf numFmtId="0" fontId="3" fillId="5" borderId="64" xfId="0" applyFont="1" applyFill="1" applyBorder="1" applyAlignment="1" applyProtection="1">
      <alignment horizontal="center" vertical="center" wrapText="1"/>
      <protection hidden="1"/>
    </xf>
  </cellXfs>
  <cellStyles count="1">
    <cellStyle name="표준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17319</xdr:colOff>
      <xdr:row>9</xdr:row>
      <xdr:rowOff>178869</xdr:rowOff>
    </xdr:from>
    <xdr:to>
      <xdr:col>4</xdr:col>
      <xdr:colOff>1412874</xdr:colOff>
      <xdr:row>13</xdr:row>
      <xdr:rowOff>215610</xdr:rowOff>
    </xdr:to>
    <xdr:pic>
      <xdr:nvPicPr>
        <xdr:cNvPr id="2" name="그림 1" descr="메이플스토리 호영 BGM] 괴력난신 : Riding on the clouds - YouTub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069" y="2480744"/>
          <a:ext cx="2443305" cy="89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17319</xdr:colOff>
      <xdr:row>23</xdr:row>
      <xdr:rowOff>181843</xdr:rowOff>
    </xdr:from>
    <xdr:to>
      <xdr:col>3</xdr:col>
      <xdr:colOff>1861704</xdr:colOff>
      <xdr:row>28</xdr:row>
      <xdr:rowOff>53689</xdr:rowOff>
    </xdr:to>
    <xdr:pic>
      <xdr:nvPicPr>
        <xdr:cNvPr id="2" name="그림 1" descr="메이플스토리 호영 BGM] 괴력난신 : Riding on the clouds - YouTub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1910" y="5048252"/>
          <a:ext cx="1844385" cy="936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="120" zoomScaleNormal="120" workbookViewId="0">
      <selection activeCell="C29" sqref="C29"/>
    </sheetView>
  </sheetViews>
  <sheetFormatPr defaultRowHeight="16.5" x14ac:dyDescent="0.3"/>
  <cols>
    <col min="1" max="1" width="17.125" style="22" bestFit="1" customWidth="1"/>
    <col min="2" max="2" width="12.5" style="22" customWidth="1"/>
    <col min="3" max="3" width="14.375" style="22" bestFit="1" customWidth="1"/>
    <col min="4" max="4" width="13.75" style="22" bestFit="1" customWidth="1"/>
    <col min="5" max="5" width="18.625" style="22" bestFit="1" customWidth="1"/>
    <col min="6" max="6" width="11.625" style="22" bestFit="1" customWidth="1"/>
    <col min="7" max="7" width="12.375" style="22" bestFit="1" customWidth="1"/>
    <col min="8" max="8" width="16.5" style="22" bestFit="1" customWidth="1"/>
    <col min="9" max="10" width="14.375" style="22" bestFit="1" customWidth="1"/>
    <col min="11" max="16384" width="9" style="22"/>
  </cols>
  <sheetData>
    <row r="1" spans="1:11" ht="17.25" thickBot="1" x14ac:dyDescent="0.35">
      <c r="A1" s="33" t="str">
        <f ca="1">YEAR(설정!$A$6)&amp;"년 "&amp;MONTH(설정!$A$6)&amp;"월 "&amp;DAY(설정!$A$6)&amp;"일"</f>
        <v>2020년 12월 25일</v>
      </c>
    </row>
    <row r="2" spans="1:11" ht="47.25" customHeight="1" thickTop="1" x14ac:dyDescent="0.3">
      <c r="B2" s="23" t="s">
        <v>184</v>
      </c>
      <c r="C2" s="3" t="s">
        <v>185</v>
      </c>
      <c r="D2" s="4" t="s">
        <v>262</v>
      </c>
      <c r="E2" s="5" t="s">
        <v>186</v>
      </c>
      <c r="F2" s="3" t="s">
        <v>187</v>
      </c>
      <c r="G2" s="4" t="s">
        <v>263</v>
      </c>
      <c r="H2" s="5" t="s">
        <v>188</v>
      </c>
      <c r="I2" s="6" t="s">
        <v>189</v>
      </c>
      <c r="J2" s="7" t="s">
        <v>264</v>
      </c>
    </row>
    <row r="3" spans="1:11" x14ac:dyDescent="0.3">
      <c r="B3" s="24" t="s">
        <v>305</v>
      </c>
      <c r="C3" s="16" t="str">
        <f>'캐릭별 코인 수급 달력'!C5 &amp; "개"</f>
        <v>3700개</v>
      </c>
      <c r="D3" s="17">
        <f>'성장 네오 스톤샵 1단계 '!K27 + '성장 네오 스톤샵 2,3단계'!K20 + '강화 네오 스톤샵'!K23</f>
        <v>14130</v>
      </c>
      <c r="E3" s="18" t="str">
        <f ca="1">ROUND(D3/ (설정!$A$7-설정!$A$6),0) &amp; "개"</f>
        <v>228개</v>
      </c>
      <c r="F3" s="16" t="str">
        <f>'캐릭별 코인 수급 달력'!C15&amp;"개"</f>
        <v>600개</v>
      </c>
      <c r="G3" s="17">
        <f>'네오젬 샵'!K17</f>
        <v>6500</v>
      </c>
      <c r="H3" s="18" t="str">
        <f ca="1">ROUND(G3/ (설정!$A$7-설정!$A$6),0) &amp; "개"</f>
        <v>105개</v>
      </c>
      <c r="I3" s="155">
        <f>SUM('캐릭별 코인 수급 달력'!D50:M50)</f>
        <v>350</v>
      </c>
      <c r="J3" s="18" t="str">
        <f>'네오 코어샵 1,2단계'!K18 &amp; "개"</f>
        <v>0개</v>
      </c>
    </row>
    <row r="4" spans="1:11" x14ac:dyDescent="0.3">
      <c r="B4" s="24" t="s">
        <v>306</v>
      </c>
      <c r="C4" s="16" t="str">
        <f>'캐릭별 코인 수급 달력'!C6 &amp; "개"</f>
        <v>2700개</v>
      </c>
      <c r="D4" s="17">
        <f>'성장 네오 스톤샵 1단계 '!O27 + '성장 네오 스톤샵 2,3단계'!O20 + '강화 네오 스톤샵'!O23</f>
        <v>14700</v>
      </c>
      <c r="E4" s="18" t="str">
        <f ca="1">ROUND(D4/ (설정!$A$7-설정!$A$6),0) &amp; "개"</f>
        <v>237개</v>
      </c>
      <c r="F4" s="16" t="str">
        <f>'캐릭별 코인 수급 달력'!C16&amp;"개"</f>
        <v>0개</v>
      </c>
      <c r="G4" s="17">
        <f>'네오젬 샵'!O17</f>
        <v>0</v>
      </c>
      <c r="H4" s="18" t="str">
        <f ca="1">ROUND(G4/ (설정!$A$7-설정!$A$6),0) &amp; "개"</f>
        <v>0개</v>
      </c>
      <c r="I4" s="156"/>
      <c r="J4" s="18" t="str">
        <f>'네오 코어샵 1,2단계'!O18&amp; "개"</f>
        <v>0개</v>
      </c>
    </row>
    <row r="5" spans="1:11" x14ac:dyDescent="0.3">
      <c r="B5" s="24" t="s">
        <v>307</v>
      </c>
      <c r="C5" s="16" t="str">
        <f>'캐릭별 코인 수급 달력'!C7 &amp; "개"</f>
        <v>2700개</v>
      </c>
      <c r="D5" s="17">
        <f>'성장 네오 스톤샵 1단계 '!S27+'성장 네오 스톤샵 2,3단계'!S20+'강화 네오 스톤샵'!S23</f>
        <v>13400</v>
      </c>
      <c r="E5" s="18" t="str">
        <f ca="1">ROUND(D5/ (설정!$A$7-설정!$A$6),0) &amp; "개"</f>
        <v>216개</v>
      </c>
      <c r="F5" s="16" t="str">
        <f>'캐릭별 코인 수급 달력'!C17&amp;"개"</f>
        <v>0개</v>
      </c>
      <c r="G5" s="17">
        <f>'네오젬 샵'!S17</f>
        <v>0</v>
      </c>
      <c r="H5" s="18" t="str">
        <f ca="1">ROUND(G5/ (설정!$A$7-설정!$A$6),0) &amp; "개"</f>
        <v>0개</v>
      </c>
      <c r="I5" s="156"/>
      <c r="J5" s="18" t="str">
        <f>'네오 코어샵 1,2단계'!S18 &amp; "개"</f>
        <v>0개</v>
      </c>
    </row>
    <row r="6" spans="1:11" x14ac:dyDescent="0.3">
      <c r="B6" s="24" t="s">
        <v>308</v>
      </c>
      <c r="C6" s="16" t="str">
        <f>'캐릭별 코인 수급 달력'!C8 &amp; "개"</f>
        <v>2305개</v>
      </c>
      <c r="D6" s="17">
        <f>'성장 네오 스톤샵 1단계 '!W27+'성장 네오 스톤샵 2,3단계'!W20+'강화 네오 스톤샵'!W23</f>
        <v>11390</v>
      </c>
      <c r="E6" s="18" t="str">
        <f ca="1">ROUND(D6/ (설정!$A$7-설정!$A$6),0) &amp; "개"</f>
        <v>184개</v>
      </c>
      <c r="F6" s="16" t="str">
        <f>'캐릭별 코인 수급 달력'!C18&amp;"개"</f>
        <v>0개</v>
      </c>
      <c r="G6" s="17">
        <f>'네오젬 샵'!W17</f>
        <v>0</v>
      </c>
      <c r="H6" s="18" t="str">
        <f ca="1">ROUND(G6/ (설정!$A$7-설정!$A$6),0) &amp; "개"</f>
        <v>0개</v>
      </c>
      <c r="I6" s="156"/>
      <c r="J6" s="18" t="str">
        <f>'네오 코어샵 1,2단계'!W18&amp; "개"</f>
        <v>0개</v>
      </c>
    </row>
    <row r="7" spans="1:11" ht="17.25" thickBot="1" x14ac:dyDescent="0.35">
      <c r="B7" s="25" t="s">
        <v>310</v>
      </c>
      <c r="C7" s="19" t="str">
        <f>'캐릭별 코인 수급 달력'!C9 &amp; "개"</f>
        <v>2100개</v>
      </c>
      <c r="D7" s="17">
        <f>'성장 네오 스톤샵 1단계 '!AA27+'성장 네오 스톤샵 2,3단계'!AA20+'강화 네오 스톤샵'!AA23</f>
        <v>9000</v>
      </c>
      <c r="E7" s="21" t="str">
        <f ca="1">ROUND(D7/ (설정!$A$7-설정!$A$6),0) &amp; "개"</f>
        <v>145개</v>
      </c>
      <c r="F7" s="19" t="str">
        <f>'캐릭별 코인 수급 달력'!C19&amp;"개"</f>
        <v>0개</v>
      </c>
      <c r="G7" s="20">
        <f>'네오젬 샵'!AA17</f>
        <v>0</v>
      </c>
      <c r="H7" s="21" t="str">
        <f ca="1">ROUND(G7/ (설정!$A$7-설정!$A$6),0) &amp; "개"</f>
        <v>0개</v>
      </c>
      <c r="I7" s="157"/>
      <c r="J7" s="21" t="str">
        <f>'네오 코어샵 1,2단계'!AA18 &amp; "개"</f>
        <v>0개</v>
      </c>
    </row>
    <row r="8" spans="1:11" ht="17.25" thickTop="1" x14ac:dyDescent="0.3"/>
    <row r="11" spans="1:11" x14ac:dyDescent="0.3">
      <c r="G11" s="153" t="s">
        <v>302</v>
      </c>
      <c r="H11" s="154"/>
      <c r="I11" s="154"/>
      <c r="J11" s="154"/>
      <c r="K11" s="154"/>
    </row>
    <row r="12" spans="1:11" ht="17.25" thickBot="1" x14ac:dyDescent="0.35">
      <c r="G12" s="154"/>
      <c r="H12" s="154"/>
      <c r="I12" s="154"/>
      <c r="J12" s="154"/>
      <c r="K12" s="154"/>
    </row>
    <row r="13" spans="1:11" ht="17.25" thickTop="1" x14ac:dyDescent="0.3">
      <c r="B13" s="149" t="s">
        <v>300</v>
      </c>
      <c r="C13" s="150"/>
      <c r="G13" s="154"/>
      <c r="H13" s="154"/>
      <c r="I13" s="154"/>
      <c r="J13" s="154"/>
      <c r="K13" s="154"/>
    </row>
    <row r="14" spans="1:11" ht="17.25" thickBot="1" x14ac:dyDescent="0.35">
      <c r="B14" s="151"/>
      <c r="C14" s="152"/>
      <c r="G14" s="154"/>
      <c r="H14" s="154"/>
      <c r="I14" s="154"/>
      <c r="J14" s="154"/>
      <c r="K14" s="154"/>
    </row>
    <row r="15" spans="1:11" ht="17.25" thickTop="1" x14ac:dyDescent="0.3"/>
    <row r="24" spans="1:4" x14ac:dyDescent="0.3">
      <c r="A24" s="26"/>
      <c r="B24" s="26"/>
      <c r="C24" s="26"/>
      <c r="D24" s="26"/>
    </row>
    <row r="25" spans="1:4" x14ac:dyDescent="0.3">
      <c r="A25" s="26"/>
      <c r="B25" s="26"/>
      <c r="C25" s="26"/>
      <c r="D25" s="26"/>
    </row>
    <row r="26" spans="1:4" x14ac:dyDescent="0.3">
      <c r="A26" s="26"/>
      <c r="B26" s="26"/>
      <c r="C26" s="26"/>
    </row>
    <row r="27" spans="1:4" x14ac:dyDescent="0.3">
      <c r="A27" s="26"/>
      <c r="D27" s="26"/>
    </row>
    <row r="28" spans="1:4" x14ac:dyDescent="0.3">
      <c r="A28" s="26"/>
      <c r="D28" s="26"/>
    </row>
    <row r="29" spans="1:4" x14ac:dyDescent="0.3">
      <c r="A29" s="26"/>
      <c r="B29" s="26"/>
      <c r="C29" s="26"/>
      <c r="D29" s="26"/>
    </row>
    <row r="30" spans="1:4" x14ac:dyDescent="0.3">
      <c r="A30" s="26"/>
      <c r="B30" s="26"/>
      <c r="C30" s="26"/>
      <c r="D30" s="26"/>
    </row>
  </sheetData>
  <sheetProtection password="F1E3" sheet="1" objects="1" scenarios="1"/>
  <mergeCells count="3">
    <mergeCell ref="B13:C14"/>
    <mergeCell ref="G11:K14"/>
    <mergeCell ref="I3:I7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1"/>
  <sheetViews>
    <sheetView showGridLines="0" showZeros="0" zoomScale="80" zoomScaleNormal="80" workbookViewId="0">
      <pane xSplit="3" topLeftCell="D1" activePane="topRight" state="frozen"/>
      <selection pane="topRight" activeCell="E37" sqref="E37"/>
    </sheetView>
  </sheetViews>
  <sheetFormatPr defaultRowHeight="16.5" x14ac:dyDescent="0.3"/>
  <cols>
    <col min="1" max="1" width="17.125" style="22" bestFit="1" customWidth="1"/>
    <col min="2" max="2" width="23.5" style="22" bestFit="1" customWidth="1"/>
    <col min="3" max="3" width="11.625" style="22" bestFit="1" customWidth="1"/>
    <col min="4" max="73" width="9.625" style="22" customWidth="1"/>
    <col min="74" max="16384" width="9" style="22"/>
  </cols>
  <sheetData>
    <row r="1" spans="1:74" ht="17.25" thickBot="1" x14ac:dyDescent="0.35">
      <c r="A1" s="33" t="str">
        <f ca="1">YEAR(설정!$A$6)&amp;"년 "&amp;MONTH(설정!$A$6)&amp;"월 "&amp;DAY(설정!$A$6)&amp;"일"</f>
        <v>2020년 12월 25일</v>
      </c>
    </row>
    <row r="2" spans="1:74" ht="17.25" thickBot="1" x14ac:dyDescent="0.35">
      <c r="B2" s="158" t="s">
        <v>190</v>
      </c>
      <c r="C2" s="159"/>
    </row>
    <row r="3" spans="1:74" ht="17.25" thickBot="1" x14ac:dyDescent="0.35"/>
    <row r="4" spans="1:74" s="27" customFormat="1" ht="17.25" thickTop="1" x14ac:dyDescent="0.3">
      <c r="B4" s="14" t="s">
        <v>184</v>
      </c>
      <c r="C4" s="15" t="s">
        <v>25</v>
      </c>
      <c r="D4" s="147" t="s">
        <v>191</v>
      </c>
      <c r="E4" s="148" t="s">
        <v>192</v>
      </c>
      <c r="F4" s="148" t="s">
        <v>193</v>
      </c>
      <c r="G4" s="148" t="s">
        <v>194</v>
      </c>
      <c r="H4" s="148" t="s">
        <v>195</v>
      </c>
      <c r="I4" s="148" t="s">
        <v>196</v>
      </c>
      <c r="J4" s="148" t="s">
        <v>197</v>
      </c>
      <c r="K4" s="148" t="s">
        <v>198</v>
      </c>
      <c r="L4" s="148" t="s">
        <v>199</v>
      </c>
      <c r="M4" s="148" t="s">
        <v>200</v>
      </c>
      <c r="N4" s="148" t="s">
        <v>201</v>
      </c>
      <c r="O4" s="148" t="s">
        <v>202</v>
      </c>
      <c r="P4" s="148" t="s">
        <v>203</v>
      </c>
      <c r="Q4" s="148" t="s">
        <v>204</v>
      </c>
      <c r="R4" s="148" t="s">
        <v>205</v>
      </c>
      <c r="S4" s="148" t="s">
        <v>206</v>
      </c>
      <c r="T4" s="148" t="s">
        <v>207</v>
      </c>
      <c r="U4" s="148" t="s">
        <v>208</v>
      </c>
      <c r="V4" s="148" t="s">
        <v>209</v>
      </c>
      <c r="W4" s="148" t="s">
        <v>210</v>
      </c>
      <c r="X4" s="148" t="s">
        <v>211</v>
      </c>
      <c r="Y4" s="148" t="s">
        <v>212</v>
      </c>
      <c r="Z4" s="148" t="s">
        <v>213</v>
      </c>
      <c r="AA4" s="148" t="s">
        <v>214</v>
      </c>
      <c r="AB4" s="148" t="s">
        <v>215</v>
      </c>
      <c r="AC4" s="148" t="s">
        <v>216</v>
      </c>
      <c r="AD4" s="148" t="s">
        <v>217</v>
      </c>
      <c r="AE4" s="148" t="s">
        <v>218</v>
      </c>
      <c r="AF4" s="148" t="s">
        <v>219</v>
      </c>
      <c r="AG4" s="148" t="s">
        <v>220</v>
      </c>
      <c r="AH4" s="148" t="s">
        <v>221</v>
      </c>
      <c r="AI4" s="148" t="s">
        <v>222</v>
      </c>
      <c r="AJ4" s="148" t="s">
        <v>223</v>
      </c>
      <c r="AK4" s="148" t="s">
        <v>224</v>
      </c>
      <c r="AL4" s="148" t="s">
        <v>225</v>
      </c>
      <c r="AM4" s="148" t="s">
        <v>226</v>
      </c>
      <c r="AN4" s="148" t="s">
        <v>227</v>
      </c>
      <c r="AO4" s="148" t="s">
        <v>228</v>
      </c>
      <c r="AP4" s="148" t="s">
        <v>229</v>
      </c>
      <c r="AQ4" s="148" t="s">
        <v>230</v>
      </c>
      <c r="AR4" s="148" t="s">
        <v>231</v>
      </c>
      <c r="AS4" s="148" t="s">
        <v>232</v>
      </c>
      <c r="AT4" s="148" t="s">
        <v>233</v>
      </c>
      <c r="AU4" s="148" t="s">
        <v>234</v>
      </c>
      <c r="AV4" s="148" t="s">
        <v>235</v>
      </c>
      <c r="AW4" s="148" t="s">
        <v>236</v>
      </c>
      <c r="AX4" s="148" t="s">
        <v>237</v>
      </c>
      <c r="AY4" s="148" t="s">
        <v>238</v>
      </c>
      <c r="AZ4" s="148" t="s">
        <v>239</v>
      </c>
      <c r="BA4" s="148" t="s">
        <v>240</v>
      </c>
      <c r="BB4" s="148" t="s">
        <v>241</v>
      </c>
      <c r="BC4" s="148" t="s">
        <v>242</v>
      </c>
      <c r="BD4" s="148" t="s">
        <v>243</v>
      </c>
      <c r="BE4" s="148" t="s">
        <v>244</v>
      </c>
      <c r="BF4" s="148" t="s">
        <v>245</v>
      </c>
      <c r="BG4" s="148" t="s">
        <v>246</v>
      </c>
      <c r="BH4" s="148" t="s">
        <v>247</v>
      </c>
      <c r="BI4" s="148" t="s">
        <v>248</v>
      </c>
      <c r="BJ4" s="148" t="s">
        <v>249</v>
      </c>
      <c r="BK4" s="148" t="s">
        <v>250</v>
      </c>
      <c r="BL4" s="148" t="s">
        <v>251</v>
      </c>
      <c r="BM4" s="148" t="s">
        <v>252</v>
      </c>
      <c r="BN4" s="148" t="s">
        <v>253</v>
      </c>
      <c r="BO4" s="148" t="s">
        <v>254</v>
      </c>
      <c r="BP4" s="148" t="s">
        <v>255</v>
      </c>
      <c r="BQ4" s="148" t="s">
        <v>256</v>
      </c>
      <c r="BR4" s="148" t="s">
        <v>257</v>
      </c>
      <c r="BS4" s="148" t="s">
        <v>258</v>
      </c>
      <c r="BT4" s="148" t="s">
        <v>259</v>
      </c>
      <c r="BU4" s="148" t="s">
        <v>260</v>
      </c>
      <c r="BV4" s="15" t="s">
        <v>261</v>
      </c>
    </row>
    <row r="5" spans="1:74" s="27" customFormat="1" x14ac:dyDescent="0.3">
      <c r="B5" s="39" t="str">
        <f>요약!B3</f>
        <v>호영</v>
      </c>
      <c r="C5" s="18">
        <f>SUM(D5:BV5)</f>
        <v>3700</v>
      </c>
      <c r="D5" s="10">
        <v>300</v>
      </c>
      <c r="E5" s="8">
        <v>400</v>
      </c>
      <c r="F5" s="8">
        <v>400</v>
      </c>
      <c r="G5" s="8">
        <v>800</v>
      </c>
      <c r="H5" s="8">
        <v>700</v>
      </c>
      <c r="I5" s="8">
        <v>300</v>
      </c>
      <c r="J5" s="8">
        <v>400</v>
      </c>
      <c r="K5" s="8">
        <v>400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9"/>
    </row>
    <row r="6" spans="1:74" s="27" customFormat="1" x14ac:dyDescent="0.3">
      <c r="B6" s="39" t="str">
        <f>요약!B4</f>
        <v>아델</v>
      </c>
      <c r="C6" s="18">
        <f t="shared" ref="C6:C9" si="0">SUM(D6:BV6)</f>
        <v>2700</v>
      </c>
      <c r="D6" s="10">
        <v>300</v>
      </c>
      <c r="E6" s="8">
        <v>300</v>
      </c>
      <c r="F6" s="8">
        <v>300</v>
      </c>
      <c r="G6" s="8">
        <v>600</v>
      </c>
      <c r="H6" s="8">
        <v>300</v>
      </c>
      <c r="I6" s="8">
        <v>300</v>
      </c>
      <c r="J6" s="8">
        <v>300</v>
      </c>
      <c r="K6" s="8">
        <v>300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9"/>
    </row>
    <row r="7" spans="1:74" s="27" customFormat="1" x14ac:dyDescent="0.3">
      <c r="B7" s="39" t="str">
        <f>요약!B5</f>
        <v>윈브</v>
      </c>
      <c r="C7" s="18">
        <f t="shared" si="0"/>
        <v>2700</v>
      </c>
      <c r="D7" s="10">
        <v>300</v>
      </c>
      <c r="E7" s="8">
        <v>300</v>
      </c>
      <c r="F7" s="8">
        <v>300</v>
      </c>
      <c r="G7" s="8">
        <v>600</v>
      </c>
      <c r="H7" s="8">
        <v>300</v>
      </c>
      <c r="I7" s="8">
        <v>300</v>
      </c>
      <c r="J7" s="8">
        <v>300</v>
      </c>
      <c r="K7" s="8">
        <v>300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9"/>
    </row>
    <row r="8" spans="1:74" s="27" customFormat="1" x14ac:dyDescent="0.3">
      <c r="B8" s="39" t="str">
        <f>요약!B6</f>
        <v>일리움</v>
      </c>
      <c r="C8" s="18">
        <f t="shared" si="0"/>
        <v>2305</v>
      </c>
      <c r="D8" s="10"/>
      <c r="E8" s="8">
        <v>205</v>
      </c>
      <c r="F8" s="8">
        <v>300</v>
      </c>
      <c r="G8" s="8">
        <v>600</v>
      </c>
      <c r="H8" s="8">
        <v>300</v>
      </c>
      <c r="I8" s="8">
        <v>300</v>
      </c>
      <c r="J8" s="8">
        <v>300</v>
      </c>
      <c r="K8" s="8">
        <v>300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9"/>
    </row>
    <row r="9" spans="1:74" s="27" customFormat="1" ht="17.25" thickBot="1" x14ac:dyDescent="0.35">
      <c r="B9" s="40" t="str">
        <f>요약!B7</f>
        <v>루미너스</v>
      </c>
      <c r="C9" s="21">
        <f t="shared" si="0"/>
        <v>2100</v>
      </c>
      <c r="D9" s="13"/>
      <c r="E9" s="11"/>
      <c r="F9" s="11">
        <v>300</v>
      </c>
      <c r="G9" s="11">
        <v>600</v>
      </c>
      <c r="H9" s="11">
        <v>300</v>
      </c>
      <c r="I9" s="11">
        <v>300</v>
      </c>
      <c r="J9" s="11">
        <v>300</v>
      </c>
      <c r="K9" s="11">
        <v>300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2"/>
    </row>
    <row r="10" spans="1:74" ht="17.25" thickTop="1" x14ac:dyDescent="0.3"/>
    <row r="11" spans="1:74" ht="17.25" thickBot="1" x14ac:dyDescent="0.35"/>
    <row r="12" spans="1:74" ht="17.25" thickBot="1" x14ac:dyDescent="0.35">
      <c r="B12" s="158" t="s">
        <v>265</v>
      </c>
      <c r="C12" s="159"/>
    </row>
    <row r="13" spans="1:74" ht="17.25" thickBot="1" x14ac:dyDescent="0.35"/>
    <row r="14" spans="1:74" ht="17.25" thickTop="1" x14ac:dyDescent="0.3">
      <c r="B14" s="14" t="s">
        <v>184</v>
      </c>
      <c r="C14" s="15" t="s">
        <v>25</v>
      </c>
      <c r="D14" s="147" t="s">
        <v>191</v>
      </c>
      <c r="E14" s="148" t="s">
        <v>192</v>
      </c>
      <c r="F14" s="148" t="s">
        <v>193</v>
      </c>
      <c r="G14" s="148" t="s">
        <v>194</v>
      </c>
      <c r="H14" s="148" t="s">
        <v>195</v>
      </c>
      <c r="I14" s="148" t="s">
        <v>196</v>
      </c>
      <c r="J14" s="148" t="s">
        <v>197</v>
      </c>
      <c r="K14" s="148" t="s">
        <v>198</v>
      </c>
      <c r="L14" s="148" t="s">
        <v>199</v>
      </c>
      <c r="M14" s="148" t="s">
        <v>200</v>
      </c>
      <c r="N14" s="148" t="s">
        <v>201</v>
      </c>
      <c r="O14" s="148" t="s">
        <v>202</v>
      </c>
      <c r="P14" s="148" t="s">
        <v>203</v>
      </c>
      <c r="Q14" s="148" t="s">
        <v>204</v>
      </c>
      <c r="R14" s="148" t="s">
        <v>205</v>
      </c>
      <c r="S14" s="148" t="s">
        <v>206</v>
      </c>
      <c r="T14" s="148" t="s">
        <v>207</v>
      </c>
      <c r="U14" s="148" t="s">
        <v>208</v>
      </c>
      <c r="V14" s="148" t="s">
        <v>209</v>
      </c>
      <c r="W14" s="148" t="s">
        <v>210</v>
      </c>
      <c r="X14" s="148" t="s">
        <v>211</v>
      </c>
      <c r="Y14" s="148" t="s">
        <v>212</v>
      </c>
      <c r="Z14" s="148" t="s">
        <v>213</v>
      </c>
      <c r="AA14" s="148" t="s">
        <v>214</v>
      </c>
      <c r="AB14" s="148" t="s">
        <v>215</v>
      </c>
      <c r="AC14" s="148" t="s">
        <v>216</v>
      </c>
      <c r="AD14" s="148" t="s">
        <v>217</v>
      </c>
      <c r="AE14" s="148" t="s">
        <v>218</v>
      </c>
      <c r="AF14" s="148" t="s">
        <v>219</v>
      </c>
      <c r="AG14" s="148" t="s">
        <v>220</v>
      </c>
      <c r="AH14" s="148" t="s">
        <v>221</v>
      </c>
      <c r="AI14" s="148" t="s">
        <v>222</v>
      </c>
      <c r="AJ14" s="148" t="s">
        <v>223</v>
      </c>
      <c r="AK14" s="148" t="s">
        <v>224</v>
      </c>
      <c r="AL14" s="148" t="s">
        <v>225</v>
      </c>
      <c r="AM14" s="148" t="s">
        <v>226</v>
      </c>
      <c r="AN14" s="148" t="s">
        <v>227</v>
      </c>
      <c r="AO14" s="148" t="s">
        <v>228</v>
      </c>
      <c r="AP14" s="148" t="s">
        <v>229</v>
      </c>
      <c r="AQ14" s="148" t="s">
        <v>230</v>
      </c>
      <c r="AR14" s="148" t="s">
        <v>231</v>
      </c>
      <c r="AS14" s="148" t="s">
        <v>232</v>
      </c>
      <c r="AT14" s="148" t="s">
        <v>233</v>
      </c>
      <c r="AU14" s="148" t="s">
        <v>234</v>
      </c>
      <c r="AV14" s="148" t="s">
        <v>235</v>
      </c>
      <c r="AW14" s="148" t="s">
        <v>236</v>
      </c>
      <c r="AX14" s="148" t="s">
        <v>237</v>
      </c>
      <c r="AY14" s="148" t="s">
        <v>238</v>
      </c>
      <c r="AZ14" s="148" t="s">
        <v>239</v>
      </c>
      <c r="BA14" s="148" t="s">
        <v>240</v>
      </c>
      <c r="BB14" s="148" t="s">
        <v>241</v>
      </c>
      <c r="BC14" s="148" t="s">
        <v>242</v>
      </c>
      <c r="BD14" s="148" t="s">
        <v>243</v>
      </c>
      <c r="BE14" s="148" t="s">
        <v>244</v>
      </c>
      <c r="BF14" s="148" t="s">
        <v>245</v>
      </c>
      <c r="BG14" s="148" t="s">
        <v>246</v>
      </c>
      <c r="BH14" s="148" t="s">
        <v>247</v>
      </c>
      <c r="BI14" s="148" t="s">
        <v>248</v>
      </c>
      <c r="BJ14" s="148" t="s">
        <v>249</v>
      </c>
      <c r="BK14" s="148" t="s">
        <v>250</v>
      </c>
      <c r="BL14" s="148" t="s">
        <v>251</v>
      </c>
      <c r="BM14" s="148" t="s">
        <v>252</v>
      </c>
      <c r="BN14" s="148" t="s">
        <v>253</v>
      </c>
      <c r="BO14" s="148" t="s">
        <v>254</v>
      </c>
      <c r="BP14" s="148" t="s">
        <v>255</v>
      </c>
      <c r="BQ14" s="148" t="s">
        <v>256</v>
      </c>
      <c r="BR14" s="148" t="s">
        <v>257</v>
      </c>
      <c r="BS14" s="148" t="s">
        <v>258</v>
      </c>
      <c r="BT14" s="148" t="s">
        <v>259</v>
      </c>
      <c r="BU14" s="148" t="s">
        <v>260</v>
      </c>
      <c r="BV14" s="15" t="s">
        <v>261</v>
      </c>
    </row>
    <row r="15" spans="1:74" x14ac:dyDescent="0.3">
      <c r="B15" s="39" t="str">
        <f>요약!B3</f>
        <v>호영</v>
      </c>
      <c r="C15" s="18">
        <f>SUM(D15:BV15)</f>
        <v>600</v>
      </c>
      <c r="D15" s="10"/>
      <c r="E15" s="8"/>
      <c r="F15" s="8"/>
      <c r="G15" s="8">
        <v>200</v>
      </c>
      <c r="H15" s="8">
        <v>100</v>
      </c>
      <c r="I15" s="8">
        <v>100</v>
      </c>
      <c r="J15" s="8">
        <v>100</v>
      </c>
      <c r="K15" s="8">
        <v>100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9"/>
    </row>
    <row r="16" spans="1:74" x14ac:dyDescent="0.3">
      <c r="B16" s="39" t="str">
        <f>요약!B4</f>
        <v>아델</v>
      </c>
      <c r="C16" s="18">
        <f t="shared" ref="C16:C19" si="1">SUM(D16:BV16)</f>
        <v>0</v>
      </c>
      <c r="D16" s="10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9"/>
    </row>
    <row r="17" spans="2:74" x14ac:dyDescent="0.3">
      <c r="B17" s="39" t="str">
        <f>요약!B5</f>
        <v>윈브</v>
      </c>
      <c r="C17" s="18">
        <f t="shared" si="1"/>
        <v>0</v>
      </c>
      <c r="D17" s="10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9"/>
    </row>
    <row r="18" spans="2:74" x14ac:dyDescent="0.3">
      <c r="B18" s="39" t="str">
        <f>요약!B6</f>
        <v>일리움</v>
      </c>
      <c r="C18" s="18">
        <f t="shared" si="1"/>
        <v>0</v>
      </c>
      <c r="D18" s="10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9"/>
    </row>
    <row r="19" spans="2:74" ht="17.25" thickBot="1" x14ac:dyDescent="0.35">
      <c r="B19" s="40" t="str">
        <f>요약!B7</f>
        <v>루미너스</v>
      </c>
      <c r="C19" s="21">
        <f t="shared" si="1"/>
        <v>0</v>
      </c>
      <c r="D19" s="13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2"/>
    </row>
    <row r="20" spans="2:74" ht="17.25" thickTop="1" x14ac:dyDescent="0.3"/>
    <row r="21" spans="2:74" ht="17.25" thickBot="1" x14ac:dyDescent="0.35"/>
    <row r="22" spans="2:74" ht="18" thickTop="1" thickBot="1" x14ac:dyDescent="0.35">
      <c r="B22" s="160" t="s">
        <v>266</v>
      </c>
      <c r="C22" s="161"/>
    </row>
    <row r="23" spans="2:74" ht="18" thickTop="1" thickBot="1" x14ac:dyDescent="0.35"/>
    <row r="24" spans="2:74" ht="17.25" thickTop="1" x14ac:dyDescent="0.3">
      <c r="B24" s="14" t="s">
        <v>267</v>
      </c>
      <c r="C24" s="15" t="s">
        <v>268</v>
      </c>
      <c r="D24" s="147" t="s">
        <v>289</v>
      </c>
      <c r="E24" s="148" t="s">
        <v>290</v>
      </c>
      <c r="F24" s="148" t="s">
        <v>291</v>
      </c>
      <c r="G24" s="148" t="s">
        <v>292</v>
      </c>
      <c r="H24" s="148" t="s">
        <v>293</v>
      </c>
      <c r="I24" s="148" t="s">
        <v>294</v>
      </c>
      <c r="J24" s="148" t="s">
        <v>295</v>
      </c>
      <c r="K24" s="148" t="s">
        <v>296</v>
      </c>
      <c r="L24" s="148" t="s">
        <v>297</v>
      </c>
      <c r="M24" s="15" t="s">
        <v>298</v>
      </c>
      <c r="N24" s="28"/>
      <c r="O24" s="164" t="s">
        <v>303</v>
      </c>
      <c r="P24" s="165"/>
      <c r="Q24" s="165"/>
      <c r="R24" s="165"/>
      <c r="S24" s="165"/>
      <c r="T24" s="165"/>
      <c r="U24" s="166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</row>
    <row r="25" spans="2:74" x14ac:dyDescent="0.3">
      <c r="B25" s="37" t="s">
        <v>269</v>
      </c>
      <c r="C25" s="38">
        <v>5</v>
      </c>
      <c r="D25" s="30" t="s">
        <v>22</v>
      </c>
      <c r="E25" s="31" t="s">
        <v>22</v>
      </c>
      <c r="F25" s="31"/>
      <c r="G25" s="31"/>
      <c r="H25" s="31"/>
      <c r="I25" s="31"/>
      <c r="J25" s="31"/>
      <c r="K25" s="31"/>
      <c r="L25" s="31"/>
      <c r="M25" s="29"/>
      <c r="N25" s="28"/>
      <c r="O25" s="167"/>
      <c r="P25" s="168"/>
      <c r="Q25" s="168"/>
      <c r="R25" s="168"/>
      <c r="S25" s="168"/>
      <c r="T25" s="168"/>
      <c r="U25" s="169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</row>
    <row r="26" spans="2:74" x14ac:dyDescent="0.3">
      <c r="B26" s="37" t="s">
        <v>270</v>
      </c>
      <c r="C26" s="38">
        <v>5</v>
      </c>
      <c r="D26" s="30" t="s">
        <v>22</v>
      </c>
      <c r="E26" s="31" t="s">
        <v>22</v>
      </c>
      <c r="F26" s="31"/>
      <c r="G26" s="31"/>
      <c r="H26" s="31"/>
      <c r="I26" s="31"/>
      <c r="J26" s="31"/>
      <c r="K26" s="31"/>
      <c r="L26" s="31"/>
      <c r="M26" s="29"/>
      <c r="N26" s="28"/>
      <c r="O26" s="167"/>
      <c r="P26" s="168"/>
      <c r="Q26" s="168"/>
      <c r="R26" s="168"/>
      <c r="S26" s="168"/>
      <c r="T26" s="168"/>
      <c r="U26" s="169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</row>
    <row r="27" spans="2:74" ht="17.25" thickBot="1" x14ac:dyDescent="0.35">
      <c r="B27" s="37" t="s">
        <v>271</v>
      </c>
      <c r="C27" s="38">
        <v>5</v>
      </c>
      <c r="D27" s="30" t="s">
        <v>22</v>
      </c>
      <c r="E27" s="31" t="s">
        <v>22</v>
      </c>
      <c r="F27" s="31"/>
      <c r="G27" s="31"/>
      <c r="H27" s="31"/>
      <c r="I27" s="31"/>
      <c r="J27" s="31"/>
      <c r="K27" s="31"/>
      <c r="L27" s="31"/>
      <c r="M27" s="29"/>
      <c r="N27" s="28"/>
      <c r="O27" s="170"/>
      <c r="P27" s="171"/>
      <c r="Q27" s="171"/>
      <c r="R27" s="171"/>
      <c r="S27" s="171"/>
      <c r="T27" s="171"/>
      <c r="U27" s="172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</row>
    <row r="28" spans="2:74" ht="17.25" thickTop="1" x14ac:dyDescent="0.3">
      <c r="B28" s="37" t="s">
        <v>272</v>
      </c>
      <c r="C28" s="38">
        <v>5</v>
      </c>
      <c r="D28" s="30" t="s">
        <v>22</v>
      </c>
      <c r="E28" s="31" t="s">
        <v>22</v>
      </c>
      <c r="F28" s="31"/>
      <c r="G28" s="31"/>
      <c r="H28" s="31"/>
      <c r="I28" s="31"/>
      <c r="J28" s="31"/>
      <c r="K28" s="31"/>
      <c r="L28" s="31"/>
      <c r="M28" s="29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</row>
    <row r="29" spans="2:74" x14ac:dyDescent="0.3">
      <c r="B29" s="37" t="s">
        <v>273</v>
      </c>
      <c r="C29" s="38">
        <v>10</v>
      </c>
      <c r="D29" s="30" t="s">
        <v>22</v>
      </c>
      <c r="E29" s="31" t="s">
        <v>22</v>
      </c>
      <c r="F29" s="31"/>
      <c r="G29" s="31"/>
      <c r="H29" s="31"/>
      <c r="I29" s="31"/>
      <c r="J29" s="31"/>
      <c r="K29" s="31"/>
      <c r="L29" s="31"/>
      <c r="M29" s="29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</row>
    <row r="30" spans="2:74" x14ac:dyDescent="0.3">
      <c r="B30" s="37" t="s">
        <v>141</v>
      </c>
      <c r="C30" s="38">
        <v>10</v>
      </c>
      <c r="D30" s="30" t="s">
        <v>22</v>
      </c>
      <c r="E30" s="31" t="s">
        <v>22</v>
      </c>
      <c r="F30" s="31"/>
      <c r="G30" s="31"/>
      <c r="H30" s="31"/>
      <c r="I30" s="31"/>
      <c r="J30" s="31"/>
      <c r="K30" s="31"/>
      <c r="L30" s="31"/>
      <c r="M30" s="29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</row>
    <row r="31" spans="2:74" x14ac:dyDescent="0.3">
      <c r="B31" s="37" t="s">
        <v>274</v>
      </c>
      <c r="C31" s="38">
        <v>10</v>
      </c>
      <c r="D31" s="30" t="s">
        <v>22</v>
      </c>
      <c r="E31" s="31" t="s">
        <v>22</v>
      </c>
      <c r="F31" s="31"/>
      <c r="G31" s="31"/>
      <c r="H31" s="31"/>
      <c r="I31" s="31"/>
      <c r="J31" s="31"/>
      <c r="K31" s="31"/>
      <c r="L31" s="31"/>
      <c r="M31" s="29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</row>
    <row r="32" spans="2:74" x14ac:dyDescent="0.3">
      <c r="B32" s="37" t="s">
        <v>140</v>
      </c>
      <c r="C32" s="38">
        <v>10</v>
      </c>
      <c r="D32" s="30" t="s">
        <v>22</v>
      </c>
      <c r="E32" s="31" t="s">
        <v>22</v>
      </c>
      <c r="F32" s="31"/>
      <c r="G32" s="31"/>
      <c r="H32" s="31"/>
      <c r="I32" s="31"/>
      <c r="J32" s="31"/>
      <c r="K32" s="31"/>
      <c r="L32" s="31"/>
      <c r="M32" s="29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</row>
    <row r="33" spans="2:13" x14ac:dyDescent="0.3">
      <c r="B33" s="37" t="s">
        <v>275</v>
      </c>
      <c r="C33" s="38">
        <v>20</v>
      </c>
      <c r="D33" s="30" t="s">
        <v>22</v>
      </c>
      <c r="E33" s="31" t="s">
        <v>22</v>
      </c>
      <c r="F33" s="31"/>
      <c r="G33" s="31"/>
      <c r="H33" s="31"/>
      <c r="I33" s="31"/>
      <c r="J33" s="31"/>
      <c r="K33" s="31"/>
      <c r="L33" s="31"/>
      <c r="M33" s="29"/>
    </row>
    <row r="34" spans="2:13" x14ac:dyDescent="0.3">
      <c r="B34" s="37" t="s">
        <v>135</v>
      </c>
      <c r="C34" s="38">
        <v>20</v>
      </c>
      <c r="D34" s="30" t="s">
        <v>22</v>
      </c>
      <c r="E34" s="31" t="s">
        <v>22</v>
      </c>
      <c r="F34" s="31"/>
      <c r="G34" s="31"/>
      <c r="H34" s="31"/>
      <c r="I34" s="31"/>
      <c r="J34" s="31"/>
      <c r="K34" s="31"/>
      <c r="L34" s="31"/>
      <c r="M34" s="29"/>
    </row>
    <row r="35" spans="2:13" x14ac:dyDescent="0.3">
      <c r="B35" s="37" t="s">
        <v>142</v>
      </c>
      <c r="C35" s="38">
        <v>30</v>
      </c>
      <c r="D35" s="30" t="s">
        <v>22</v>
      </c>
      <c r="E35" s="31" t="s">
        <v>22</v>
      </c>
      <c r="F35" s="31"/>
      <c r="G35" s="31"/>
      <c r="H35" s="31"/>
      <c r="I35" s="31"/>
      <c r="J35" s="31"/>
      <c r="K35" s="31"/>
      <c r="L35" s="31"/>
      <c r="M35" s="29"/>
    </row>
    <row r="36" spans="2:13" x14ac:dyDescent="0.3">
      <c r="B36" s="37" t="s">
        <v>276</v>
      </c>
      <c r="C36" s="38">
        <v>30</v>
      </c>
      <c r="D36" s="30" t="s">
        <v>22</v>
      </c>
      <c r="E36" s="31" t="s">
        <v>22</v>
      </c>
      <c r="F36" s="31"/>
      <c r="G36" s="31"/>
      <c r="H36" s="31"/>
      <c r="I36" s="31"/>
      <c r="J36" s="31"/>
      <c r="K36" s="31"/>
      <c r="L36" s="31"/>
      <c r="M36" s="29"/>
    </row>
    <row r="37" spans="2:13" x14ac:dyDescent="0.3">
      <c r="B37" s="37" t="s">
        <v>277</v>
      </c>
      <c r="C37" s="38">
        <v>30</v>
      </c>
      <c r="D37" s="30" t="s">
        <v>22</v>
      </c>
      <c r="E37" s="31"/>
      <c r="F37" s="31"/>
      <c r="G37" s="31"/>
      <c r="H37" s="31"/>
      <c r="I37" s="31"/>
      <c r="J37" s="31"/>
      <c r="K37" s="31"/>
      <c r="L37" s="31"/>
      <c r="M37" s="29"/>
    </row>
    <row r="38" spans="2:13" x14ac:dyDescent="0.3">
      <c r="B38" s="37" t="s">
        <v>278</v>
      </c>
      <c r="C38" s="38">
        <v>30</v>
      </c>
      <c r="D38" s="30"/>
      <c r="E38" s="31"/>
      <c r="F38" s="31"/>
      <c r="G38" s="31"/>
      <c r="H38" s="31"/>
      <c r="I38" s="31"/>
      <c r="J38" s="31"/>
      <c r="K38" s="31"/>
      <c r="L38" s="31"/>
      <c r="M38" s="29"/>
    </row>
    <row r="39" spans="2:13" x14ac:dyDescent="0.3">
      <c r="B39" s="37" t="s">
        <v>279</v>
      </c>
      <c r="C39" s="38">
        <v>40</v>
      </c>
      <c r="D39" s="30"/>
      <c r="E39" s="31"/>
      <c r="F39" s="31"/>
      <c r="G39" s="31"/>
      <c r="H39" s="31"/>
      <c r="I39" s="31"/>
      <c r="J39" s="31"/>
      <c r="K39" s="31"/>
      <c r="L39" s="31"/>
      <c r="M39" s="29"/>
    </row>
    <row r="40" spans="2:13" x14ac:dyDescent="0.3">
      <c r="B40" s="37" t="s">
        <v>280</v>
      </c>
      <c r="C40" s="38">
        <v>40</v>
      </c>
      <c r="D40" s="30"/>
      <c r="E40" s="31"/>
      <c r="F40" s="31"/>
      <c r="G40" s="31"/>
      <c r="H40" s="31"/>
      <c r="I40" s="31"/>
      <c r="J40" s="31"/>
      <c r="K40" s="31"/>
      <c r="L40" s="31"/>
      <c r="M40" s="29"/>
    </row>
    <row r="41" spans="2:13" x14ac:dyDescent="0.3">
      <c r="B41" s="37" t="s">
        <v>281</v>
      </c>
      <c r="C41" s="38">
        <v>40</v>
      </c>
      <c r="D41" s="30"/>
      <c r="E41" s="31"/>
      <c r="F41" s="31"/>
      <c r="G41" s="31"/>
      <c r="H41" s="31"/>
      <c r="I41" s="31"/>
      <c r="J41" s="31"/>
      <c r="K41" s="31"/>
      <c r="L41" s="31"/>
      <c r="M41" s="29"/>
    </row>
    <row r="42" spans="2:13" x14ac:dyDescent="0.3">
      <c r="B42" s="37" t="s">
        <v>282</v>
      </c>
      <c r="C42" s="38">
        <v>40</v>
      </c>
      <c r="D42" s="30"/>
      <c r="E42" s="31"/>
      <c r="F42" s="31"/>
      <c r="G42" s="31"/>
      <c r="H42" s="31"/>
      <c r="I42" s="31"/>
      <c r="J42" s="31"/>
      <c r="K42" s="31"/>
      <c r="L42" s="31"/>
      <c r="M42" s="29"/>
    </row>
    <row r="43" spans="2:13" x14ac:dyDescent="0.3">
      <c r="B43" s="37" t="s">
        <v>283</v>
      </c>
      <c r="C43" s="38">
        <v>60</v>
      </c>
      <c r="D43" s="30"/>
      <c r="E43" s="31"/>
      <c r="F43" s="31"/>
      <c r="G43" s="31"/>
      <c r="H43" s="31"/>
      <c r="I43" s="31"/>
      <c r="J43" s="31"/>
      <c r="K43" s="31"/>
      <c r="L43" s="31"/>
      <c r="M43" s="29"/>
    </row>
    <row r="44" spans="2:13" x14ac:dyDescent="0.3">
      <c r="B44" s="37" t="s">
        <v>284</v>
      </c>
      <c r="C44" s="38">
        <v>60</v>
      </c>
      <c r="D44" s="30"/>
      <c r="E44" s="31"/>
      <c r="F44" s="31"/>
      <c r="G44" s="31"/>
      <c r="H44" s="31"/>
      <c r="I44" s="31"/>
      <c r="J44" s="31"/>
      <c r="K44" s="31"/>
      <c r="L44" s="31"/>
      <c r="M44" s="29"/>
    </row>
    <row r="45" spans="2:13" x14ac:dyDescent="0.3">
      <c r="B45" s="37" t="s">
        <v>152</v>
      </c>
      <c r="C45" s="38">
        <v>60</v>
      </c>
      <c r="D45" s="30"/>
      <c r="E45" s="31"/>
      <c r="F45" s="31"/>
      <c r="G45" s="31"/>
      <c r="H45" s="31"/>
      <c r="I45" s="31"/>
      <c r="J45" s="31"/>
      <c r="K45" s="31"/>
      <c r="L45" s="31"/>
      <c r="M45" s="29"/>
    </row>
    <row r="46" spans="2:13" x14ac:dyDescent="0.3">
      <c r="B46" s="37" t="s">
        <v>285</v>
      </c>
      <c r="C46" s="38">
        <v>60</v>
      </c>
      <c r="D46" s="30"/>
      <c r="E46" s="31"/>
      <c r="F46" s="31"/>
      <c r="G46" s="31"/>
      <c r="H46" s="31"/>
      <c r="I46" s="31"/>
      <c r="J46" s="31"/>
      <c r="K46" s="31"/>
      <c r="L46" s="31"/>
      <c r="M46" s="29"/>
    </row>
    <row r="47" spans="2:13" x14ac:dyDescent="0.3">
      <c r="B47" s="37" t="s">
        <v>286</v>
      </c>
      <c r="C47" s="38">
        <v>70</v>
      </c>
      <c r="D47" s="30"/>
      <c r="E47" s="31"/>
      <c r="F47" s="31"/>
      <c r="G47" s="31"/>
      <c r="H47" s="31"/>
      <c r="I47" s="31"/>
      <c r="J47" s="31"/>
      <c r="K47" s="31"/>
      <c r="L47" s="31"/>
      <c r="M47" s="29"/>
    </row>
    <row r="48" spans="2:13" x14ac:dyDescent="0.3">
      <c r="B48" s="37" t="s">
        <v>287</v>
      </c>
      <c r="C48" s="38">
        <v>70</v>
      </c>
      <c r="D48" s="30"/>
      <c r="E48" s="31"/>
      <c r="F48" s="31"/>
      <c r="G48" s="31"/>
      <c r="H48" s="31"/>
      <c r="I48" s="31"/>
      <c r="J48" s="31"/>
      <c r="K48" s="31"/>
      <c r="L48" s="31"/>
      <c r="M48" s="29"/>
    </row>
    <row r="49" spans="2:13" x14ac:dyDescent="0.3">
      <c r="B49" s="37" t="s">
        <v>288</v>
      </c>
      <c r="C49" s="38">
        <v>70</v>
      </c>
      <c r="D49" s="30"/>
      <c r="E49" s="31"/>
      <c r="F49" s="31"/>
      <c r="G49" s="31"/>
      <c r="H49" s="31"/>
      <c r="I49" s="31"/>
      <c r="J49" s="31"/>
      <c r="K49" s="31"/>
      <c r="L49" s="31"/>
      <c r="M49" s="29"/>
    </row>
    <row r="50" spans="2:13" ht="17.25" thickBot="1" x14ac:dyDescent="0.35">
      <c r="B50" s="162" t="s">
        <v>299</v>
      </c>
      <c r="C50" s="163"/>
      <c r="D50" s="34">
        <f>SUMIF(D25:D49,"O",$C$25:$C$49)</f>
        <v>190</v>
      </c>
      <c r="E50" s="35">
        <f t="shared" ref="E50:M50" si="2">SUMIF(E25:E49,"O",$C$25:$C$49)</f>
        <v>160</v>
      </c>
      <c r="F50" s="35">
        <f t="shared" si="2"/>
        <v>0</v>
      </c>
      <c r="G50" s="35">
        <f t="shared" si="2"/>
        <v>0</v>
      </c>
      <c r="H50" s="35">
        <f t="shared" si="2"/>
        <v>0</v>
      </c>
      <c r="I50" s="35">
        <f t="shared" si="2"/>
        <v>0</v>
      </c>
      <c r="J50" s="35">
        <f t="shared" si="2"/>
        <v>0</v>
      </c>
      <c r="K50" s="35">
        <f t="shared" si="2"/>
        <v>0</v>
      </c>
      <c r="L50" s="35">
        <f t="shared" si="2"/>
        <v>0</v>
      </c>
      <c r="M50" s="36">
        <f t="shared" si="2"/>
        <v>0</v>
      </c>
    </row>
    <row r="51" spans="2:13" ht="17.25" thickTop="1" x14ac:dyDescent="0.3"/>
  </sheetData>
  <sheetProtection password="F1E3" sheet="1" objects="1" scenarios="1"/>
  <mergeCells count="5">
    <mergeCell ref="B2:C2"/>
    <mergeCell ref="B12:C12"/>
    <mergeCell ref="B22:C22"/>
    <mergeCell ref="B50:C50"/>
    <mergeCell ref="O24:U27"/>
  </mergeCells>
  <phoneticPr fontId="1" type="noConversion"/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D25:M49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showGridLines="0" tabSelected="1" zoomScale="110" zoomScaleNormal="11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J10" sqref="J10"/>
    </sheetView>
  </sheetViews>
  <sheetFormatPr defaultRowHeight="16.5" x14ac:dyDescent="0.3"/>
  <cols>
    <col min="1" max="1" width="17.125" style="26" bestFit="1" customWidth="1"/>
    <col min="2" max="2" width="15.625" style="26" customWidth="1"/>
    <col min="3" max="3" width="10" style="26" customWidth="1"/>
    <col min="4" max="4" width="26.25" style="26" bestFit="1" customWidth="1"/>
    <col min="5" max="5" width="9" style="26"/>
    <col min="6" max="6" width="18.75" style="26" bestFit="1" customWidth="1"/>
    <col min="7" max="8" width="9" style="26"/>
    <col min="9" max="28" width="10.625" style="26" customWidth="1"/>
    <col min="29" max="31" width="3.625" style="140" bestFit="1" customWidth="1"/>
    <col min="32" max="32" width="2.625" style="140" bestFit="1" customWidth="1"/>
    <col min="33" max="33" width="3.625" style="140" bestFit="1" customWidth="1"/>
    <col min="34" max="16384" width="9" style="26"/>
  </cols>
  <sheetData>
    <row r="1" spans="1:28" ht="17.25" thickBot="1" x14ac:dyDescent="0.35">
      <c r="A1" s="33" t="str">
        <f ca="1">YEAR(설정!$A$6)&amp;"년 "&amp;MONTH(설정!$A$6)&amp;"월 "&amp;DAY(설정!$A$6)&amp;"일"</f>
        <v>2020년 12월 25일</v>
      </c>
    </row>
    <row r="2" spans="1:28" ht="17.25" thickTop="1" x14ac:dyDescent="0.3">
      <c r="B2" s="184" t="s">
        <v>0</v>
      </c>
      <c r="C2" s="187" t="s">
        <v>66</v>
      </c>
      <c r="D2" s="204" t="s">
        <v>1</v>
      </c>
      <c r="E2" s="204"/>
      <c r="F2" s="204" t="s">
        <v>30</v>
      </c>
      <c r="G2" s="204" t="s">
        <v>2</v>
      </c>
      <c r="H2" s="206"/>
      <c r="I2" s="181" t="str">
        <f>요약!B3</f>
        <v>호영</v>
      </c>
      <c r="J2" s="182"/>
      <c r="K2" s="182"/>
      <c r="L2" s="183"/>
      <c r="M2" s="181" t="str">
        <f>요약!B4</f>
        <v>아델</v>
      </c>
      <c r="N2" s="182"/>
      <c r="O2" s="182"/>
      <c r="P2" s="183"/>
      <c r="Q2" s="181" t="str">
        <f>요약!B5</f>
        <v>윈브</v>
      </c>
      <c r="R2" s="182"/>
      <c r="S2" s="182"/>
      <c r="T2" s="183"/>
      <c r="U2" s="181" t="str">
        <f>요약!B6</f>
        <v>일리움</v>
      </c>
      <c r="V2" s="182"/>
      <c r="W2" s="182"/>
      <c r="X2" s="183"/>
      <c r="Y2" s="181" t="str">
        <f>요약!B7</f>
        <v>루미너스</v>
      </c>
      <c r="Z2" s="182"/>
      <c r="AA2" s="182"/>
      <c r="AB2" s="183"/>
    </row>
    <row r="3" spans="1:28" x14ac:dyDescent="0.3">
      <c r="B3" s="185"/>
      <c r="C3" s="188"/>
      <c r="D3" s="188"/>
      <c r="E3" s="188"/>
      <c r="F3" s="188"/>
      <c r="G3" s="188"/>
      <c r="H3" s="207"/>
      <c r="I3" s="185" t="s">
        <v>18</v>
      </c>
      <c r="J3" s="188"/>
      <c r="K3" s="188"/>
      <c r="L3" s="205"/>
      <c r="M3" s="185" t="s">
        <v>18</v>
      </c>
      <c r="N3" s="188"/>
      <c r="O3" s="188"/>
      <c r="P3" s="205"/>
      <c r="Q3" s="185" t="s">
        <v>18</v>
      </c>
      <c r="R3" s="188"/>
      <c r="S3" s="188"/>
      <c r="T3" s="205"/>
      <c r="U3" s="185" t="s">
        <v>18</v>
      </c>
      <c r="V3" s="188"/>
      <c r="W3" s="188"/>
      <c r="X3" s="205"/>
      <c r="Y3" s="185" t="s">
        <v>18</v>
      </c>
      <c r="Z3" s="188"/>
      <c r="AA3" s="188"/>
      <c r="AB3" s="205"/>
    </row>
    <row r="4" spans="1:28" ht="17.25" thickBot="1" x14ac:dyDescent="0.35">
      <c r="B4" s="186"/>
      <c r="C4" s="189"/>
      <c r="D4" s="48" t="s">
        <v>32</v>
      </c>
      <c r="E4" s="48" t="s">
        <v>33</v>
      </c>
      <c r="F4" s="189"/>
      <c r="G4" s="49" t="s">
        <v>3</v>
      </c>
      <c r="H4" s="50" t="s">
        <v>4</v>
      </c>
      <c r="I4" s="58" t="s">
        <v>21</v>
      </c>
      <c r="J4" s="49" t="s">
        <v>19</v>
      </c>
      <c r="K4" s="49" t="s">
        <v>20</v>
      </c>
      <c r="L4" s="59" t="s">
        <v>4</v>
      </c>
      <c r="M4" s="58" t="s">
        <v>21</v>
      </c>
      <c r="N4" s="49" t="s">
        <v>19</v>
      </c>
      <c r="O4" s="49" t="s">
        <v>20</v>
      </c>
      <c r="P4" s="59" t="s">
        <v>4</v>
      </c>
      <c r="Q4" s="58" t="s">
        <v>21</v>
      </c>
      <c r="R4" s="49" t="s">
        <v>19</v>
      </c>
      <c r="S4" s="49" t="s">
        <v>20</v>
      </c>
      <c r="T4" s="59" t="s">
        <v>4</v>
      </c>
      <c r="U4" s="58" t="s">
        <v>21</v>
      </c>
      <c r="V4" s="49" t="s">
        <v>19</v>
      </c>
      <c r="W4" s="49" t="s">
        <v>20</v>
      </c>
      <c r="X4" s="59" t="s">
        <v>4</v>
      </c>
      <c r="Y4" s="58" t="s">
        <v>21</v>
      </c>
      <c r="Z4" s="49" t="s">
        <v>19</v>
      </c>
      <c r="AA4" s="49" t="s">
        <v>20</v>
      </c>
      <c r="AB4" s="59" t="s">
        <v>4</v>
      </c>
    </row>
    <row r="5" spans="1:28" ht="15.95" customHeight="1" thickTop="1" x14ac:dyDescent="0.3">
      <c r="B5" s="190" t="s">
        <v>85</v>
      </c>
      <c r="C5" s="193"/>
      <c r="D5" s="51" t="s">
        <v>35</v>
      </c>
      <c r="E5" s="193"/>
      <c r="F5" s="51" t="s">
        <v>57</v>
      </c>
      <c r="G5" s="51">
        <v>30</v>
      </c>
      <c r="H5" s="52" t="s">
        <v>58</v>
      </c>
      <c r="I5" s="41" t="s">
        <v>309</v>
      </c>
      <c r="J5" s="42"/>
      <c r="K5" s="60" t="str">
        <f>IF(EXACT(I5,"O"), "∞", "구매 안함")</f>
        <v>구매 안함</v>
      </c>
      <c r="L5" s="61" t="str">
        <f>IF(EXACT(I5,"O"),G5*J5, "구매 안함")</f>
        <v>구매 안함</v>
      </c>
      <c r="M5" s="41" t="s">
        <v>309</v>
      </c>
      <c r="N5" s="42"/>
      <c r="O5" s="60" t="str">
        <f>IF(EXACT(M5,"O"), "∞", "구매 안함")</f>
        <v>구매 안함</v>
      </c>
      <c r="P5" s="61" t="str">
        <f>IF(EXACT(M5,"O"),G5*N5, "구매 안함")</f>
        <v>구매 안함</v>
      </c>
      <c r="Q5" s="41" t="s">
        <v>309</v>
      </c>
      <c r="R5" s="42"/>
      <c r="S5" s="60" t="str">
        <f>IF(EXACT(Q5,"O"), "∞", "구매 안함")</f>
        <v>구매 안함</v>
      </c>
      <c r="T5" s="61" t="str">
        <f>IF(EXACT(Q5,"O"),G5*R5, "구매 안함")</f>
        <v>구매 안함</v>
      </c>
      <c r="U5" s="41" t="s">
        <v>22</v>
      </c>
      <c r="V5" s="42">
        <v>20</v>
      </c>
      <c r="W5" s="60" t="str">
        <f>IF(EXACT(U5,"O"), "∞", "구매 안함")</f>
        <v>∞</v>
      </c>
      <c r="X5" s="61">
        <f>IF(EXACT(U5,"O"),G5*V5, "구매 안함")</f>
        <v>600</v>
      </c>
      <c r="Y5" s="41" t="s">
        <v>309</v>
      </c>
      <c r="Z5" s="42"/>
      <c r="AA5" s="60" t="str">
        <f>IF(EXACT(Y5,"O"), "∞", "구매 안함")</f>
        <v>구매 안함</v>
      </c>
      <c r="AB5" s="61" t="str">
        <f>IF(EXACT(Y5,"O"),G5*Z5, "구매 안함")</f>
        <v>구매 안함</v>
      </c>
    </row>
    <row r="6" spans="1:28" ht="15.95" customHeight="1" x14ac:dyDescent="0.3">
      <c r="B6" s="191"/>
      <c r="C6" s="194"/>
      <c r="D6" s="53" t="s">
        <v>36</v>
      </c>
      <c r="E6" s="194"/>
      <c r="F6" s="53" t="s">
        <v>58</v>
      </c>
      <c r="G6" s="53">
        <v>5</v>
      </c>
      <c r="H6" s="54" t="s">
        <v>58</v>
      </c>
      <c r="I6" s="41" t="s">
        <v>309</v>
      </c>
      <c r="J6" s="43"/>
      <c r="K6" s="62" t="str">
        <f t="shared" ref="K6:K8" si="0">IF(EXACT(I6,"O"), "∞", "구매 안함")</f>
        <v>구매 안함</v>
      </c>
      <c r="L6" s="63" t="str">
        <f t="shared" ref="L6:L26" si="1">IF(EXACT(I6,"O"),G6*J6, "구매 안함")</f>
        <v>구매 안함</v>
      </c>
      <c r="M6" s="44" t="s">
        <v>309</v>
      </c>
      <c r="N6" s="43"/>
      <c r="O6" s="62" t="str">
        <f t="shared" ref="O6:O8" si="2">IF(EXACT(M6,"O"), "∞", "구매 안함")</f>
        <v>구매 안함</v>
      </c>
      <c r="P6" s="63" t="str">
        <f t="shared" ref="P6:P26" si="3">IF(EXACT(M6,"O"),G6*N6, "구매 안함")</f>
        <v>구매 안함</v>
      </c>
      <c r="Q6" s="44" t="s">
        <v>309</v>
      </c>
      <c r="R6" s="43"/>
      <c r="S6" s="62" t="str">
        <f t="shared" ref="S6:S8" si="4">IF(EXACT(Q6,"O"), "∞", "구매 안함")</f>
        <v>구매 안함</v>
      </c>
      <c r="T6" s="63" t="str">
        <f t="shared" ref="T6:T26" si="5">IF(EXACT(Q6,"O"),G6*R6, "구매 안함")</f>
        <v>구매 안함</v>
      </c>
      <c r="U6" s="44" t="s">
        <v>309</v>
      </c>
      <c r="V6" s="43"/>
      <c r="W6" s="62" t="str">
        <f t="shared" ref="W6:W8" si="6">IF(EXACT(U6,"O"), "∞", "구매 안함")</f>
        <v>구매 안함</v>
      </c>
      <c r="X6" s="63" t="str">
        <f>IF(EXACT(U6,"O"),G6*V6, "구매 안함")</f>
        <v>구매 안함</v>
      </c>
      <c r="Y6" s="44" t="s">
        <v>309</v>
      </c>
      <c r="Z6" s="43"/>
      <c r="AA6" s="62" t="str">
        <f t="shared" ref="AA6:AA8" si="7">IF(EXACT(Y6,"O"), "∞", "구매 안함")</f>
        <v>구매 안함</v>
      </c>
      <c r="AB6" s="63" t="str">
        <f t="shared" ref="AB6:AB7" si="8">IF(EXACT(Y6,"O"),G6*Z6, "구매 안함")</f>
        <v>구매 안함</v>
      </c>
    </row>
    <row r="7" spans="1:28" ht="15.95" customHeight="1" x14ac:dyDescent="0.3">
      <c r="B7" s="191"/>
      <c r="C7" s="194"/>
      <c r="D7" s="53" t="s">
        <v>37</v>
      </c>
      <c r="E7" s="194"/>
      <c r="F7" s="53" t="s">
        <v>60</v>
      </c>
      <c r="G7" s="53">
        <v>15</v>
      </c>
      <c r="H7" s="54" t="s">
        <v>58</v>
      </c>
      <c r="I7" s="41" t="s">
        <v>309</v>
      </c>
      <c r="J7" s="43"/>
      <c r="K7" s="62" t="str">
        <f t="shared" si="0"/>
        <v>구매 안함</v>
      </c>
      <c r="L7" s="63" t="str">
        <f t="shared" si="1"/>
        <v>구매 안함</v>
      </c>
      <c r="M7" s="44" t="s">
        <v>309</v>
      </c>
      <c r="N7" s="43"/>
      <c r="O7" s="62" t="str">
        <f t="shared" si="2"/>
        <v>구매 안함</v>
      </c>
      <c r="P7" s="63" t="str">
        <f t="shared" si="3"/>
        <v>구매 안함</v>
      </c>
      <c r="Q7" s="41" t="s">
        <v>309</v>
      </c>
      <c r="R7" s="43"/>
      <c r="S7" s="62" t="str">
        <f t="shared" si="4"/>
        <v>구매 안함</v>
      </c>
      <c r="T7" s="63" t="str">
        <f t="shared" si="5"/>
        <v>구매 안함</v>
      </c>
      <c r="U7" s="44" t="s">
        <v>22</v>
      </c>
      <c r="V7" s="43">
        <v>2</v>
      </c>
      <c r="W7" s="62" t="str">
        <f t="shared" si="6"/>
        <v>∞</v>
      </c>
      <c r="X7" s="63">
        <f t="shared" ref="X7:X26" si="9">IF(EXACT(U7,"O"),G7*V7, "구매 안함")</f>
        <v>30</v>
      </c>
      <c r="Y7" s="44" t="s">
        <v>309</v>
      </c>
      <c r="Z7" s="43"/>
      <c r="AA7" s="62" t="str">
        <f t="shared" si="7"/>
        <v>구매 안함</v>
      </c>
      <c r="AB7" s="63" t="str">
        <f t="shared" si="8"/>
        <v>구매 안함</v>
      </c>
    </row>
    <row r="8" spans="1:28" ht="15.95" customHeight="1" x14ac:dyDescent="0.3">
      <c r="B8" s="191"/>
      <c r="C8" s="194"/>
      <c r="D8" s="53" t="s">
        <v>38</v>
      </c>
      <c r="E8" s="194"/>
      <c r="F8" s="53" t="s">
        <v>62</v>
      </c>
      <c r="G8" s="53">
        <v>60</v>
      </c>
      <c r="H8" s="54" t="s">
        <v>58</v>
      </c>
      <c r="I8" s="41" t="s">
        <v>309</v>
      </c>
      <c r="J8" s="43"/>
      <c r="K8" s="62" t="str">
        <f t="shared" si="0"/>
        <v>구매 안함</v>
      </c>
      <c r="L8" s="63" t="str">
        <f t="shared" si="1"/>
        <v>구매 안함</v>
      </c>
      <c r="M8" s="44" t="s">
        <v>309</v>
      </c>
      <c r="N8" s="43"/>
      <c r="O8" s="62" t="str">
        <f t="shared" si="2"/>
        <v>구매 안함</v>
      </c>
      <c r="P8" s="63" t="str">
        <f t="shared" si="3"/>
        <v>구매 안함</v>
      </c>
      <c r="Q8" s="44" t="s">
        <v>309</v>
      </c>
      <c r="R8" s="43"/>
      <c r="S8" s="62" t="str">
        <f t="shared" si="4"/>
        <v>구매 안함</v>
      </c>
      <c r="T8" s="63" t="str">
        <f t="shared" si="5"/>
        <v>구매 안함</v>
      </c>
      <c r="U8" s="44" t="s">
        <v>22</v>
      </c>
      <c r="V8" s="43">
        <v>1</v>
      </c>
      <c r="W8" s="62" t="str">
        <f t="shared" si="6"/>
        <v>∞</v>
      </c>
      <c r="X8" s="63">
        <f t="shared" si="9"/>
        <v>60</v>
      </c>
      <c r="Y8" s="44" t="s">
        <v>309</v>
      </c>
      <c r="Z8" s="43"/>
      <c r="AA8" s="62" t="str">
        <f t="shared" si="7"/>
        <v>구매 안함</v>
      </c>
      <c r="AB8" s="63" t="str">
        <f t="shared" ref="AB8:AB14" si="10">IF(EXACT(Y8,"O"),G8*Z8, "구매 안함")</f>
        <v>구매 안함</v>
      </c>
    </row>
    <row r="9" spans="1:28" ht="15.95" customHeight="1" x14ac:dyDescent="0.3">
      <c r="B9" s="191"/>
      <c r="C9" s="194"/>
      <c r="D9" s="53" t="s">
        <v>61</v>
      </c>
      <c r="E9" s="194"/>
      <c r="F9" s="53">
        <v>2</v>
      </c>
      <c r="G9" s="53">
        <v>300</v>
      </c>
      <c r="H9" s="54">
        <v>600</v>
      </c>
      <c r="I9" s="41" t="s">
        <v>309</v>
      </c>
      <c r="J9" s="43"/>
      <c r="K9" s="62" t="str">
        <f>IF(EXACT(I9,"O"), F9-J9, "구매 안함")</f>
        <v>구매 안함</v>
      </c>
      <c r="L9" s="63" t="str">
        <f t="shared" si="1"/>
        <v>구매 안함</v>
      </c>
      <c r="M9" s="44" t="s">
        <v>309</v>
      </c>
      <c r="N9" s="43"/>
      <c r="O9" s="62" t="str">
        <f>IF(EXACT(M9,"O"), F9-N9, "구매 안함")</f>
        <v>구매 안함</v>
      </c>
      <c r="P9" s="63" t="str">
        <f t="shared" si="3"/>
        <v>구매 안함</v>
      </c>
      <c r="Q9" s="41" t="s">
        <v>309</v>
      </c>
      <c r="R9" s="43">
        <v>1</v>
      </c>
      <c r="S9" s="62" t="str">
        <f>IF(EXACT(Q9,"O"), F9-R9, "구매 안함")</f>
        <v>구매 안함</v>
      </c>
      <c r="T9" s="63" t="str">
        <f t="shared" si="5"/>
        <v>구매 안함</v>
      </c>
      <c r="U9" s="44" t="s">
        <v>309</v>
      </c>
      <c r="V9" s="43">
        <v>1</v>
      </c>
      <c r="W9" s="62" t="str">
        <f>IF(EXACT(U9,"O"), F9-V9, "구매 안함")</f>
        <v>구매 안함</v>
      </c>
      <c r="X9" s="63" t="str">
        <f t="shared" si="9"/>
        <v>구매 안함</v>
      </c>
      <c r="Y9" s="44" t="s">
        <v>309</v>
      </c>
      <c r="Z9" s="43"/>
      <c r="AA9" s="62" t="str">
        <f>IF(EXACT(Y9,"O"), F9-Z9, "구매 안함")</f>
        <v>구매 안함</v>
      </c>
      <c r="AB9" s="63" t="str">
        <f t="shared" si="10"/>
        <v>구매 안함</v>
      </c>
    </row>
    <row r="10" spans="1:28" ht="15.95" customHeight="1" x14ac:dyDescent="0.3">
      <c r="B10" s="191"/>
      <c r="C10" s="194"/>
      <c r="D10" s="53" t="s">
        <v>41</v>
      </c>
      <c r="E10" s="194"/>
      <c r="F10" s="53">
        <v>1</v>
      </c>
      <c r="G10" s="53">
        <v>50</v>
      </c>
      <c r="H10" s="54">
        <v>50</v>
      </c>
      <c r="I10" s="41" t="s">
        <v>309</v>
      </c>
      <c r="J10" s="43">
        <v>1</v>
      </c>
      <c r="K10" s="62" t="str">
        <f t="shared" ref="K10" si="11">IF(EXACT(I10,"O"), F10-J10, "구매 안함")</f>
        <v>구매 안함</v>
      </c>
      <c r="L10" s="63" t="str">
        <f>IF(EXACT(I10,"O"),G10*J10, "구매 안함")</f>
        <v>구매 안함</v>
      </c>
      <c r="M10" s="44" t="s">
        <v>309</v>
      </c>
      <c r="N10" s="43">
        <v>1</v>
      </c>
      <c r="O10" s="62" t="str">
        <f t="shared" ref="O10" si="12">IF(EXACT(M10,"O"), F10-N10, "구매 안함")</f>
        <v>구매 안함</v>
      </c>
      <c r="P10" s="63" t="str">
        <f>IF(EXACT(M10,"O"),G10*N10, "구매 안함")</f>
        <v>구매 안함</v>
      </c>
      <c r="Q10" s="44" t="s">
        <v>309</v>
      </c>
      <c r="R10" s="43"/>
      <c r="S10" s="62" t="str">
        <f t="shared" ref="S10" si="13">IF(EXACT(Q10,"O"), F10-R10, "구매 안함")</f>
        <v>구매 안함</v>
      </c>
      <c r="T10" s="63" t="str">
        <f>IF(EXACT(Q10,"O"),G10*R10, "구매 안함")</f>
        <v>구매 안함</v>
      </c>
      <c r="U10" s="44" t="s">
        <v>309</v>
      </c>
      <c r="V10" s="43"/>
      <c r="W10" s="62" t="str">
        <f t="shared" ref="W10" si="14">IF(EXACT(U10,"O"), F10-V10, "구매 안함")</f>
        <v>구매 안함</v>
      </c>
      <c r="X10" s="63" t="str">
        <f>IF(EXACT(U10,"O"),G10*V10, "구매 안함")</f>
        <v>구매 안함</v>
      </c>
      <c r="Y10" s="44" t="s">
        <v>309</v>
      </c>
      <c r="Z10" s="43"/>
      <c r="AA10" s="62" t="str">
        <f t="shared" ref="AA10" si="15">IF(EXACT(Y10,"O"), F10-Z10, "구매 안함")</f>
        <v>구매 안함</v>
      </c>
      <c r="AB10" s="63" t="str">
        <f t="shared" si="10"/>
        <v>구매 안함</v>
      </c>
    </row>
    <row r="11" spans="1:28" ht="15.95" customHeight="1" x14ac:dyDescent="0.3">
      <c r="B11" s="191"/>
      <c r="C11" s="194"/>
      <c r="D11" s="53" t="s">
        <v>42</v>
      </c>
      <c r="E11" s="194"/>
      <c r="F11" s="53" t="s">
        <v>58</v>
      </c>
      <c r="G11" s="53">
        <v>10</v>
      </c>
      <c r="H11" s="54" t="s">
        <v>65</v>
      </c>
      <c r="I11" s="41" t="s">
        <v>309</v>
      </c>
      <c r="J11" s="43"/>
      <c r="K11" s="62" t="str">
        <f>IF(EXACT(I11,"O"), "∞", "구매 안함")</f>
        <v>구매 안함</v>
      </c>
      <c r="L11" s="63" t="str">
        <f>IF(EXACT(I11,"O"),G11*J11, "구매 안함")</f>
        <v>구매 안함</v>
      </c>
      <c r="M11" s="44" t="s">
        <v>309</v>
      </c>
      <c r="N11" s="43"/>
      <c r="O11" s="62" t="str">
        <f>IF(EXACT(M11,"O"), "∞", "구매 안함")</f>
        <v>구매 안함</v>
      </c>
      <c r="P11" s="63" t="str">
        <f>IF(EXACT(M11,"O"),G11*N11, "구매 안함")</f>
        <v>구매 안함</v>
      </c>
      <c r="Q11" s="41" t="s">
        <v>309</v>
      </c>
      <c r="R11" s="43"/>
      <c r="S11" s="62" t="str">
        <f>IF(EXACT(Q11,"O"), "∞", "구매 안함")</f>
        <v>구매 안함</v>
      </c>
      <c r="T11" s="63" t="str">
        <f>IF(EXACT(Q11,"O"),G11*R11, "구매 안함")</f>
        <v>구매 안함</v>
      </c>
      <c r="U11" s="44" t="s">
        <v>309</v>
      </c>
      <c r="V11" s="43"/>
      <c r="W11" s="62" t="str">
        <f>IF(EXACT(U11,"O"), "∞", "구매 안함")</f>
        <v>구매 안함</v>
      </c>
      <c r="X11" s="63" t="str">
        <f>IF(EXACT(U11,"O"),G11*V11, "구매 안함")</f>
        <v>구매 안함</v>
      </c>
      <c r="Y11" s="44" t="s">
        <v>22</v>
      </c>
      <c r="Z11" s="43"/>
      <c r="AA11" s="62" t="str">
        <f>IF(EXACT(Y11,"O"), "∞", "구매 안함")</f>
        <v>∞</v>
      </c>
      <c r="AB11" s="63">
        <f t="shared" si="10"/>
        <v>0</v>
      </c>
    </row>
    <row r="12" spans="1:28" ht="15.95" customHeight="1" x14ac:dyDescent="0.3">
      <c r="B12" s="191"/>
      <c r="C12" s="194"/>
      <c r="D12" s="53" t="s">
        <v>43</v>
      </c>
      <c r="E12" s="195"/>
      <c r="F12" s="53" t="s">
        <v>58</v>
      </c>
      <c r="G12" s="53">
        <v>20</v>
      </c>
      <c r="H12" s="54" t="s">
        <v>14</v>
      </c>
      <c r="I12" s="41" t="s">
        <v>309</v>
      </c>
      <c r="J12" s="43"/>
      <c r="K12" s="62" t="str">
        <f>IF(EXACT(I12,"O"), "∞", "구매 안함")</f>
        <v>구매 안함</v>
      </c>
      <c r="L12" s="63" t="str">
        <f>IF(EXACT(I12,"O"),G12*J12, "구매 안함")</f>
        <v>구매 안함</v>
      </c>
      <c r="M12" s="44" t="s">
        <v>309</v>
      </c>
      <c r="N12" s="43"/>
      <c r="O12" s="62" t="str">
        <f>IF(EXACT(M12,"O"), "∞", "구매 안함")</f>
        <v>구매 안함</v>
      </c>
      <c r="P12" s="63" t="str">
        <f>IF(EXACT(M12,"O"),G12*N12, "구매 안함")</f>
        <v>구매 안함</v>
      </c>
      <c r="Q12" s="44" t="s">
        <v>309</v>
      </c>
      <c r="R12" s="43"/>
      <c r="S12" s="62" t="str">
        <f>IF(EXACT(Q12,"O"), "∞", "구매 안함")</f>
        <v>구매 안함</v>
      </c>
      <c r="T12" s="63" t="str">
        <f>IF(EXACT(Q12,"O"),G12*R12, "구매 안함")</f>
        <v>구매 안함</v>
      </c>
      <c r="U12" s="44" t="s">
        <v>309</v>
      </c>
      <c r="V12" s="43"/>
      <c r="W12" s="62" t="str">
        <f>IF(EXACT(U12,"O"), "∞", "구매 안함")</f>
        <v>구매 안함</v>
      </c>
      <c r="X12" s="63" t="str">
        <f>IF(EXACT(U12,"O"),G12*V12, "구매 안함")</f>
        <v>구매 안함</v>
      </c>
      <c r="Y12" s="44" t="s">
        <v>22</v>
      </c>
      <c r="Z12" s="43"/>
      <c r="AA12" s="62" t="str">
        <f>IF(EXACT(Y12,"O"), "∞", "구매 안함")</f>
        <v>∞</v>
      </c>
      <c r="AB12" s="63">
        <f t="shared" si="10"/>
        <v>0</v>
      </c>
    </row>
    <row r="13" spans="1:28" ht="15.95" customHeight="1" x14ac:dyDescent="0.3">
      <c r="B13" s="191"/>
      <c r="C13" s="194"/>
      <c r="D13" s="53" t="s">
        <v>44</v>
      </c>
      <c r="E13" s="55" t="s">
        <v>56</v>
      </c>
      <c r="F13" s="53">
        <v>1</v>
      </c>
      <c r="G13" s="53">
        <v>500</v>
      </c>
      <c r="H13" s="54">
        <v>500</v>
      </c>
      <c r="I13" s="41" t="s">
        <v>309</v>
      </c>
      <c r="J13" s="43"/>
      <c r="K13" s="62" t="str">
        <f>IF(EXACT(I13,"O"), F13-J13, "구매 안함")</f>
        <v>구매 안함</v>
      </c>
      <c r="L13" s="63" t="str">
        <f>IF(EXACT(I13,"O"),G13*J13, "구매 안함")</f>
        <v>구매 안함</v>
      </c>
      <c r="M13" s="44" t="s">
        <v>309</v>
      </c>
      <c r="N13" s="43"/>
      <c r="O13" s="62" t="str">
        <f>IF(EXACT(M13,"O"), F13-N13, "구매 안함")</f>
        <v>구매 안함</v>
      </c>
      <c r="P13" s="63" t="str">
        <f>IF(EXACT(M13,"O"),G13*N13, "구매 안함")</f>
        <v>구매 안함</v>
      </c>
      <c r="Q13" s="41" t="s">
        <v>309</v>
      </c>
      <c r="R13" s="43"/>
      <c r="S13" s="62" t="str">
        <f>IF(EXACT(Q13,"O"), F13-R13, "구매 안함")</f>
        <v>구매 안함</v>
      </c>
      <c r="T13" s="63" t="str">
        <f>IF(EXACT(Q13,"O"),G13*R13, "구매 안함")</f>
        <v>구매 안함</v>
      </c>
      <c r="U13" s="44" t="s">
        <v>309</v>
      </c>
      <c r="V13" s="43"/>
      <c r="W13" s="62" t="str">
        <f>IF(EXACT(U13,"O"), F13-V13, "구매 안함")</f>
        <v>구매 안함</v>
      </c>
      <c r="X13" s="63" t="str">
        <f>IF(EXACT(U13,"O"),G13*V13, "구매 안함")</f>
        <v>구매 안함</v>
      </c>
      <c r="Y13" s="44" t="s">
        <v>309</v>
      </c>
      <c r="Z13" s="43"/>
      <c r="AA13" s="62" t="str">
        <f>IF(EXACT(Y13,"O"), F13-Z13, "구매 안함")</f>
        <v>구매 안함</v>
      </c>
      <c r="AB13" s="63" t="str">
        <f t="shared" si="10"/>
        <v>구매 안함</v>
      </c>
    </row>
    <row r="14" spans="1:28" ht="15.95" customHeight="1" x14ac:dyDescent="0.3">
      <c r="B14" s="191"/>
      <c r="C14" s="194"/>
      <c r="D14" s="53" t="s">
        <v>46</v>
      </c>
      <c r="E14" s="199"/>
      <c r="F14" s="53" t="s">
        <v>64</v>
      </c>
      <c r="G14" s="53">
        <v>10</v>
      </c>
      <c r="H14" s="54" t="s">
        <v>58</v>
      </c>
      <c r="I14" s="41" t="s">
        <v>309</v>
      </c>
      <c r="J14" s="43"/>
      <c r="K14" s="62" t="str">
        <f>IF(EXACT(I14,"O"), "∞", "구매 안함")</f>
        <v>구매 안함</v>
      </c>
      <c r="L14" s="63" t="str">
        <f>IF(EXACT(I14,"O"),G14*J14, "구매 안함")</f>
        <v>구매 안함</v>
      </c>
      <c r="M14" s="44" t="s">
        <v>309</v>
      </c>
      <c r="N14" s="43"/>
      <c r="O14" s="62" t="str">
        <f>IF(EXACT(M14,"O"), "∞", "구매 안함")</f>
        <v>구매 안함</v>
      </c>
      <c r="P14" s="63" t="str">
        <f>IF(EXACT(M14,"O"),G14*N14, "구매 안함")</f>
        <v>구매 안함</v>
      </c>
      <c r="Q14" s="44" t="s">
        <v>309</v>
      </c>
      <c r="R14" s="43"/>
      <c r="S14" s="62" t="str">
        <f>IF(EXACT(Q14,"O"), "∞", "구매 안함")</f>
        <v>구매 안함</v>
      </c>
      <c r="T14" s="63" t="str">
        <f>IF(EXACT(Q14,"O"),G14*R14, "구매 안함")</f>
        <v>구매 안함</v>
      </c>
      <c r="U14" s="44" t="s">
        <v>309</v>
      </c>
      <c r="V14" s="43"/>
      <c r="W14" s="62" t="str">
        <f>IF(EXACT(U14,"O"), "∞", "구매 안함")</f>
        <v>구매 안함</v>
      </c>
      <c r="X14" s="63" t="str">
        <f>IF(EXACT(U14,"O"),G14*V14, "구매 안함")</f>
        <v>구매 안함</v>
      </c>
      <c r="Y14" s="44" t="s">
        <v>309</v>
      </c>
      <c r="Z14" s="43"/>
      <c r="AA14" s="62" t="str">
        <f>IF(EXACT(Y14,"O"), "∞", "구매 안함")</f>
        <v>구매 안함</v>
      </c>
      <c r="AB14" s="63" t="str">
        <f t="shared" si="10"/>
        <v>구매 안함</v>
      </c>
    </row>
    <row r="15" spans="1:28" ht="15.95" customHeight="1" x14ac:dyDescent="0.3">
      <c r="B15" s="191"/>
      <c r="C15" s="194"/>
      <c r="D15" s="53" t="s">
        <v>48</v>
      </c>
      <c r="E15" s="194"/>
      <c r="F15" s="53">
        <v>50</v>
      </c>
      <c r="G15" s="53">
        <v>30</v>
      </c>
      <c r="H15" s="54">
        <v>1500</v>
      </c>
      <c r="I15" s="41" t="s">
        <v>22</v>
      </c>
      <c r="J15" s="43"/>
      <c r="K15" s="62">
        <f t="shared" ref="K15:K20" si="16">IF(EXACT(I15,"O"), F15-J15,"구매 안함")</f>
        <v>50</v>
      </c>
      <c r="L15" s="63">
        <f t="shared" si="1"/>
        <v>0</v>
      </c>
      <c r="M15" s="44" t="s">
        <v>309</v>
      </c>
      <c r="N15" s="43"/>
      <c r="O15" s="62" t="str">
        <f t="shared" ref="O15:O20" si="17">IF(EXACT(M15,"O"), F15-N15,"구매 안함")</f>
        <v>구매 안함</v>
      </c>
      <c r="P15" s="63" t="str">
        <f t="shared" si="3"/>
        <v>구매 안함</v>
      </c>
      <c r="Q15" s="41" t="s">
        <v>309</v>
      </c>
      <c r="R15" s="43"/>
      <c r="S15" s="62" t="str">
        <f t="shared" ref="S15:S20" si="18">IF(EXACT(Q15,"O"), F15-R15,"구매 안함")</f>
        <v>구매 안함</v>
      </c>
      <c r="T15" s="63" t="str">
        <f t="shared" si="5"/>
        <v>구매 안함</v>
      </c>
      <c r="U15" s="44" t="s">
        <v>309</v>
      </c>
      <c r="V15" s="43"/>
      <c r="W15" s="62" t="str">
        <f t="shared" ref="W15:W20" si="19">IF(EXACT(U15,"O"), F15-V15,"구매 안함")</f>
        <v>구매 안함</v>
      </c>
      <c r="X15" s="63" t="str">
        <f t="shared" si="9"/>
        <v>구매 안함</v>
      </c>
      <c r="Y15" s="44" t="s">
        <v>309</v>
      </c>
      <c r="Z15" s="43"/>
      <c r="AA15" s="62" t="str">
        <f t="shared" ref="AA15:AA20" si="20">IF(EXACT(Y15,"O"), F15-Z15,"구매 안함")</f>
        <v>구매 안함</v>
      </c>
      <c r="AB15" s="63" t="str">
        <f t="shared" ref="AB15:AB26" si="21">IF(EXACT(Y15,"O"),G15*Z15, "구매 안함")</f>
        <v>구매 안함</v>
      </c>
    </row>
    <row r="16" spans="1:28" ht="15.95" customHeight="1" x14ac:dyDescent="0.3">
      <c r="B16" s="191"/>
      <c r="C16" s="194"/>
      <c r="D16" s="53" t="s">
        <v>49</v>
      </c>
      <c r="E16" s="194"/>
      <c r="F16" s="53">
        <v>50</v>
      </c>
      <c r="G16" s="53">
        <v>30</v>
      </c>
      <c r="H16" s="54">
        <v>1500</v>
      </c>
      <c r="I16" s="41" t="s">
        <v>22</v>
      </c>
      <c r="J16" s="43"/>
      <c r="K16" s="62">
        <f t="shared" si="16"/>
        <v>50</v>
      </c>
      <c r="L16" s="63">
        <f t="shared" si="1"/>
        <v>0</v>
      </c>
      <c r="M16" s="44" t="s">
        <v>309</v>
      </c>
      <c r="N16" s="43"/>
      <c r="O16" s="62" t="str">
        <f t="shared" si="17"/>
        <v>구매 안함</v>
      </c>
      <c r="P16" s="63" t="str">
        <f t="shared" si="3"/>
        <v>구매 안함</v>
      </c>
      <c r="Q16" s="44" t="s">
        <v>309</v>
      </c>
      <c r="R16" s="43"/>
      <c r="S16" s="62" t="str">
        <f t="shared" si="18"/>
        <v>구매 안함</v>
      </c>
      <c r="T16" s="63" t="str">
        <f t="shared" si="5"/>
        <v>구매 안함</v>
      </c>
      <c r="U16" s="44" t="s">
        <v>309</v>
      </c>
      <c r="V16" s="43"/>
      <c r="W16" s="62" t="str">
        <f t="shared" si="19"/>
        <v>구매 안함</v>
      </c>
      <c r="X16" s="63" t="str">
        <f t="shared" si="9"/>
        <v>구매 안함</v>
      </c>
      <c r="Y16" s="44" t="s">
        <v>309</v>
      </c>
      <c r="Z16" s="43"/>
      <c r="AA16" s="62" t="str">
        <f t="shared" si="20"/>
        <v>구매 안함</v>
      </c>
      <c r="AB16" s="63" t="str">
        <f t="shared" si="21"/>
        <v>구매 안함</v>
      </c>
    </row>
    <row r="17" spans="2:33" ht="15.95" customHeight="1" x14ac:dyDescent="0.3">
      <c r="B17" s="191"/>
      <c r="C17" s="194"/>
      <c r="D17" s="53" t="s">
        <v>50</v>
      </c>
      <c r="E17" s="194"/>
      <c r="F17" s="53">
        <v>50</v>
      </c>
      <c r="G17" s="53">
        <v>50</v>
      </c>
      <c r="H17" s="54">
        <v>2500</v>
      </c>
      <c r="I17" s="41" t="s">
        <v>22</v>
      </c>
      <c r="J17" s="43"/>
      <c r="K17" s="62">
        <f t="shared" si="16"/>
        <v>50</v>
      </c>
      <c r="L17" s="63">
        <f t="shared" si="1"/>
        <v>0</v>
      </c>
      <c r="M17" s="44" t="s">
        <v>309</v>
      </c>
      <c r="N17" s="43"/>
      <c r="O17" s="62" t="str">
        <f t="shared" si="17"/>
        <v>구매 안함</v>
      </c>
      <c r="P17" s="63" t="str">
        <f t="shared" si="3"/>
        <v>구매 안함</v>
      </c>
      <c r="Q17" s="41" t="s">
        <v>309</v>
      </c>
      <c r="R17" s="43"/>
      <c r="S17" s="62" t="str">
        <f t="shared" si="18"/>
        <v>구매 안함</v>
      </c>
      <c r="T17" s="63" t="str">
        <f t="shared" si="5"/>
        <v>구매 안함</v>
      </c>
      <c r="U17" s="44" t="s">
        <v>309</v>
      </c>
      <c r="V17" s="43"/>
      <c r="W17" s="62" t="str">
        <f t="shared" si="19"/>
        <v>구매 안함</v>
      </c>
      <c r="X17" s="63" t="str">
        <f t="shared" si="9"/>
        <v>구매 안함</v>
      </c>
      <c r="Y17" s="44" t="s">
        <v>309</v>
      </c>
      <c r="Z17" s="43"/>
      <c r="AA17" s="62" t="str">
        <f t="shared" si="20"/>
        <v>구매 안함</v>
      </c>
      <c r="AB17" s="63" t="str">
        <f t="shared" si="21"/>
        <v>구매 안함</v>
      </c>
    </row>
    <row r="18" spans="2:33" ht="15.95" customHeight="1" x14ac:dyDescent="0.3">
      <c r="B18" s="191"/>
      <c r="C18" s="194"/>
      <c r="D18" s="53" t="s">
        <v>51</v>
      </c>
      <c r="E18" s="194"/>
      <c r="F18" s="53">
        <v>50</v>
      </c>
      <c r="G18" s="53">
        <v>50</v>
      </c>
      <c r="H18" s="54">
        <v>2500</v>
      </c>
      <c r="I18" s="41" t="s">
        <v>22</v>
      </c>
      <c r="J18" s="43"/>
      <c r="K18" s="62">
        <f t="shared" si="16"/>
        <v>50</v>
      </c>
      <c r="L18" s="63">
        <f t="shared" si="1"/>
        <v>0</v>
      </c>
      <c r="M18" s="44" t="s">
        <v>309</v>
      </c>
      <c r="N18" s="43"/>
      <c r="O18" s="62" t="str">
        <f t="shared" si="17"/>
        <v>구매 안함</v>
      </c>
      <c r="P18" s="63" t="str">
        <f t="shared" si="3"/>
        <v>구매 안함</v>
      </c>
      <c r="Q18" s="44" t="s">
        <v>309</v>
      </c>
      <c r="R18" s="43"/>
      <c r="S18" s="62" t="str">
        <f t="shared" si="18"/>
        <v>구매 안함</v>
      </c>
      <c r="T18" s="63" t="str">
        <f t="shared" si="5"/>
        <v>구매 안함</v>
      </c>
      <c r="U18" s="44" t="s">
        <v>309</v>
      </c>
      <c r="V18" s="43"/>
      <c r="W18" s="62" t="str">
        <f t="shared" si="19"/>
        <v>구매 안함</v>
      </c>
      <c r="X18" s="63" t="str">
        <f t="shared" si="9"/>
        <v>구매 안함</v>
      </c>
      <c r="Y18" s="44" t="s">
        <v>309</v>
      </c>
      <c r="Z18" s="43"/>
      <c r="AA18" s="62" t="str">
        <f t="shared" si="20"/>
        <v>구매 안함</v>
      </c>
      <c r="AB18" s="63" t="str">
        <f t="shared" si="21"/>
        <v>구매 안함</v>
      </c>
    </row>
    <row r="19" spans="2:33" ht="15.95" customHeight="1" x14ac:dyDescent="0.3">
      <c r="B19" s="191"/>
      <c r="C19" s="194"/>
      <c r="D19" s="53" t="s">
        <v>52</v>
      </c>
      <c r="E19" s="194"/>
      <c r="F19" s="53">
        <v>50</v>
      </c>
      <c r="G19" s="53">
        <v>70</v>
      </c>
      <c r="H19" s="54">
        <v>3500</v>
      </c>
      <c r="I19" s="41" t="s">
        <v>22</v>
      </c>
      <c r="J19" s="43"/>
      <c r="K19" s="62">
        <f t="shared" si="16"/>
        <v>50</v>
      </c>
      <c r="L19" s="63">
        <f t="shared" si="1"/>
        <v>0</v>
      </c>
      <c r="M19" s="44" t="s">
        <v>309</v>
      </c>
      <c r="N19" s="43"/>
      <c r="O19" s="62" t="str">
        <f t="shared" si="17"/>
        <v>구매 안함</v>
      </c>
      <c r="P19" s="63" t="str">
        <f t="shared" si="3"/>
        <v>구매 안함</v>
      </c>
      <c r="Q19" s="41" t="s">
        <v>309</v>
      </c>
      <c r="R19" s="43"/>
      <c r="S19" s="62" t="str">
        <f t="shared" si="18"/>
        <v>구매 안함</v>
      </c>
      <c r="T19" s="63" t="str">
        <f t="shared" si="5"/>
        <v>구매 안함</v>
      </c>
      <c r="U19" s="44" t="s">
        <v>309</v>
      </c>
      <c r="V19" s="43"/>
      <c r="W19" s="62" t="str">
        <f t="shared" si="19"/>
        <v>구매 안함</v>
      </c>
      <c r="X19" s="63" t="str">
        <f t="shared" si="9"/>
        <v>구매 안함</v>
      </c>
      <c r="Y19" s="44" t="s">
        <v>309</v>
      </c>
      <c r="Z19" s="43"/>
      <c r="AA19" s="62" t="str">
        <f t="shared" si="20"/>
        <v>구매 안함</v>
      </c>
      <c r="AB19" s="63" t="str">
        <f t="shared" si="21"/>
        <v>구매 안함</v>
      </c>
    </row>
    <row r="20" spans="2:33" ht="15.95" customHeight="1" x14ac:dyDescent="0.3">
      <c r="B20" s="191"/>
      <c r="C20" s="195"/>
      <c r="D20" s="53" t="s">
        <v>53</v>
      </c>
      <c r="E20" s="194"/>
      <c r="F20" s="53">
        <v>50</v>
      </c>
      <c r="G20" s="53">
        <v>70</v>
      </c>
      <c r="H20" s="54">
        <v>3500</v>
      </c>
      <c r="I20" s="41" t="s">
        <v>22</v>
      </c>
      <c r="J20" s="43"/>
      <c r="K20" s="62">
        <f t="shared" si="16"/>
        <v>50</v>
      </c>
      <c r="L20" s="63">
        <f t="shared" si="1"/>
        <v>0</v>
      </c>
      <c r="M20" s="44" t="s">
        <v>309</v>
      </c>
      <c r="N20" s="43"/>
      <c r="O20" s="62" t="str">
        <f t="shared" si="17"/>
        <v>구매 안함</v>
      </c>
      <c r="P20" s="63" t="str">
        <f t="shared" si="3"/>
        <v>구매 안함</v>
      </c>
      <c r="Q20" s="44" t="s">
        <v>309</v>
      </c>
      <c r="R20" s="43"/>
      <c r="S20" s="62" t="str">
        <f t="shared" si="18"/>
        <v>구매 안함</v>
      </c>
      <c r="T20" s="63" t="str">
        <f t="shared" si="5"/>
        <v>구매 안함</v>
      </c>
      <c r="U20" s="44" t="s">
        <v>309</v>
      </c>
      <c r="V20" s="43"/>
      <c r="W20" s="62" t="str">
        <f t="shared" si="19"/>
        <v>구매 안함</v>
      </c>
      <c r="X20" s="63" t="str">
        <f t="shared" si="9"/>
        <v>구매 안함</v>
      </c>
      <c r="Y20" s="44" t="s">
        <v>309</v>
      </c>
      <c r="Z20" s="43"/>
      <c r="AA20" s="62" t="str">
        <f t="shared" si="20"/>
        <v>구매 안함</v>
      </c>
      <c r="AB20" s="63" t="str">
        <f t="shared" si="21"/>
        <v>구매 안함</v>
      </c>
    </row>
    <row r="21" spans="2:33" ht="15.95" customHeight="1" x14ac:dyDescent="0.3">
      <c r="B21" s="191"/>
      <c r="C21" s="196" t="s">
        <v>66</v>
      </c>
      <c r="D21" s="53" t="s">
        <v>39</v>
      </c>
      <c r="E21" s="194"/>
      <c r="F21" s="53">
        <v>20</v>
      </c>
      <c r="G21" s="53">
        <v>50</v>
      </c>
      <c r="H21" s="54">
        <v>1000</v>
      </c>
      <c r="I21" s="41" t="s">
        <v>22</v>
      </c>
      <c r="J21" s="43">
        <v>3</v>
      </c>
      <c r="K21" s="62">
        <f>IF(EXACT(I21,"O"), F21-J21-N21-R21-V21-Z21, "구매 안함")</f>
        <v>17</v>
      </c>
      <c r="L21" s="63">
        <f>IF(EXACT(I21,"O"),G21*J21, "구매 안함")</f>
        <v>150</v>
      </c>
      <c r="M21" s="44" t="s">
        <v>309</v>
      </c>
      <c r="N21" s="43"/>
      <c r="O21" s="62" t="str">
        <f>IF(EXACT(M21,"O"), F21-N21-J21-R21-V21-Z21, "구매 안함")</f>
        <v>구매 안함</v>
      </c>
      <c r="P21" s="63" t="str">
        <f>IF(EXACT(M21,"O"),G21*N21, "구매 안함")</f>
        <v>구매 안함</v>
      </c>
      <c r="Q21" s="41" t="s">
        <v>309</v>
      </c>
      <c r="R21" s="43"/>
      <c r="S21" s="62" t="str">
        <f>IF(EXACT(Q21,"O"), F21-R21-J21-N21-V21-Z21, "구매 안함")</f>
        <v>구매 안함</v>
      </c>
      <c r="T21" s="63" t="str">
        <f>IF(EXACT(Q21,"O"),G21*R21, "구매 안함")</f>
        <v>구매 안함</v>
      </c>
      <c r="U21" s="44" t="s">
        <v>309</v>
      </c>
      <c r="V21" s="43"/>
      <c r="W21" s="62" t="str">
        <f>IF(EXACT(U21,"O"), F21-V21-J21-N21-R21-Z21, "구매 안함")</f>
        <v>구매 안함</v>
      </c>
      <c r="X21" s="63" t="str">
        <f>IF(EXACT(U21,"O"),G21*V21, "구매 안함")</f>
        <v>구매 안함</v>
      </c>
      <c r="Y21" s="44" t="s">
        <v>309</v>
      </c>
      <c r="Z21" s="43"/>
      <c r="AA21" s="62" t="str">
        <f>IF(EXACT(Y21,"O"), F21-Z21-J21-N21-R21-V21, "구매 안함")</f>
        <v>구매 안함</v>
      </c>
      <c r="AB21" s="63" t="str">
        <f>IF(EXACT(Y21,"O"),G21*Z21, "구매 안함")</f>
        <v>구매 안함</v>
      </c>
      <c r="AC21" s="140">
        <f>SUM(N21,R21,V21,Z21)</f>
        <v>0</v>
      </c>
      <c r="AD21" s="140">
        <f>SUM(Z21,V21,R21,J21)</f>
        <v>3</v>
      </c>
      <c r="AE21" s="140">
        <f>SUM(Z21,V21,N21,J21)</f>
        <v>3</v>
      </c>
      <c r="AF21" s="140">
        <f>SUM(Z21,R21,N21,J21)</f>
        <v>3</v>
      </c>
      <c r="AG21" s="140">
        <f>SUM(V21,R21,N21,J21)</f>
        <v>3</v>
      </c>
    </row>
    <row r="22" spans="2:33" ht="15.95" customHeight="1" x14ac:dyDescent="0.3">
      <c r="B22" s="191"/>
      <c r="C22" s="197"/>
      <c r="D22" s="53" t="s">
        <v>40</v>
      </c>
      <c r="E22" s="194"/>
      <c r="F22" s="53">
        <v>5</v>
      </c>
      <c r="G22" s="53">
        <v>200</v>
      </c>
      <c r="H22" s="54">
        <v>1000</v>
      </c>
      <c r="I22" s="41" t="s">
        <v>309</v>
      </c>
      <c r="J22" s="43"/>
      <c r="K22" s="62" t="str">
        <f>IF(EXACT(I22,"O"), F22-J22-N22-R22-V22-Z22, "구매 안함")</f>
        <v>구매 안함</v>
      </c>
      <c r="L22" s="63" t="str">
        <f>IF(EXACT(I22,"O"),G22*J22, "구매 안함")</f>
        <v>구매 안함</v>
      </c>
      <c r="M22" s="44" t="s">
        <v>22</v>
      </c>
      <c r="N22" s="43">
        <v>5</v>
      </c>
      <c r="O22" s="62">
        <f>IF(EXACT(M22,"O"), F22-N22-J22-R22-V22-Z22, "구매 안함")</f>
        <v>0</v>
      </c>
      <c r="P22" s="63">
        <f>IF(EXACT(M22,"O"),G22*N22, "구매 안함")</f>
        <v>1000</v>
      </c>
      <c r="Q22" s="44" t="s">
        <v>309</v>
      </c>
      <c r="R22" s="43"/>
      <c r="S22" s="62" t="str">
        <f>IF(EXACT(Q22,"O"), F22-R22-J22-N22-V22-Z22, "구매 안함")</f>
        <v>구매 안함</v>
      </c>
      <c r="T22" s="63" t="str">
        <f>IF(EXACT(Q22,"O"),G22*R22, "구매 안함")</f>
        <v>구매 안함</v>
      </c>
      <c r="U22" s="44" t="s">
        <v>309</v>
      </c>
      <c r="V22" s="43"/>
      <c r="W22" s="62" t="str">
        <f>IF(EXACT(U22,"O"), F22-V22-J22-N22-R22-Z22, "구매 안함")</f>
        <v>구매 안함</v>
      </c>
      <c r="X22" s="63" t="str">
        <f>IF(EXACT(U22,"O"),G22*V22, "구매 안함")</f>
        <v>구매 안함</v>
      </c>
      <c r="Y22" s="44" t="s">
        <v>309</v>
      </c>
      <c r="Z22" s="43"/>
      <c r="AA22" s="62" t="str">
        <f>IF(EXACT(Y22,"O"), F22-Z22-J22-N22-R22-V22, "구매 안함")</f>
        <v>구매 안함</v>
      </c>
      <c r="AB22" s="63" t="str">
        <f>IF(EXACT(Y22,"O"),G22*Z22, "구매 안함")</f>
        <v>구매 안함</v>
      </c>
      <c r="AC22" s="140">
        <f>SUM(N22,R22,V22,Z22)</f>
        <v>5</v>
      </c>
      <c r="AD22" s="140">
        <f>SUM(Z22,V22,R22,J22)</f>
        <v>0</v>
      </c>
      <c r="AE22" s="140">
        <f>SUM(Z22,V22,N22,J22)</f>
        <v>5</v>
      </c>
      <c r="AF22" s="140">
        <f>SUM(Z22,R22,N22,J22)</f>
        <v>5</v>
      </c>
      <c r="AG22" s="140">
        <f>SUM(V22,R22,N22,J22)</f>
        <v>5</v>
      </c>
    </row>
    <row r="23" spans="2:33" x14ac:dyDescent="0.3">
      <c r="B23" s="191"/>
      <c r="C23" s="197"/>
      <c r="D23" s="53" t="s">
        <v>45</v>
      </c>
      <c r="E23" s="194"/>
      <c r="F23" s="53" t="s">
        <v>63</v>
      </c>
      <c r="G23" s="53">
        <v>20</v>
      </c>
      <c r="H23" s="54" t="s">
        <v>58</v>
      </c>
      <c r="I23" s="41" t="s">
        <v>309</v>
      </c>
      <c r="J23" s="43"/>
      <c r="K23" s="62" t="str">
        <f>IF(EXACT(I23,"O"), "∞", "구매 안함")</f>
        <v>구매 안함</v>
      </c>
      <c r="L23" s="63" t="str">
        <f>IF(EXACT(I23,"O"),G23*J23, "구매 안함")</f>
        <v>구매 안함</v>
      </c>
      <c r="M23" s="44" t="s">
        <v>309</v>
      </c>
      <c r="N23" s="43"/>
      <c r="O23" s="62" t="str">
        <f>IF(EXACT(M23,"O"), "∞", "구매 안함")</f>
        <v>구매 안함</v>
      </c>
      <c r="P23" s="63" t="str">
        <f>IF(EXACT(M23,"O"),G23*N23, "구매 안함")</f>
        <v>구매 안함</v>
      </c>
      <c r="Q23" s="41" t="s">
        <v>309</v>
      </c>
      <c r="R23" s="43"/>
      <c r="S23" s="62" t="str">
        <f>IF(EXACT(Q23,"O"), "∞", "구매 안함")</f>
        <v>구매 안함</v>
      </c>
      <c r="T23" s="63" t="str">
        <f>IF(EXACT(Q23,"O"),G23*R23, "구매 안함")</f>
        <v>구매 안함</v>
      </c>
      <c r="U23" s="44" t="s">
        <v>309</v>
      </c>
      <c r="V23" s="43"/>
      <c r="W23" s="62" t="str">
        <f>IF(EXACT(U23,"O"), "∞", "구매 안함")</f>
        <v>구매 안함</v>
      </c>
      <c r="X23" s="63" t="str">
        <f>IF(EXACT(U23,"O"),G23*V23, "구매 안함")</f>
        <v>구매 안함</v>
      </c>
      <c r="Y23" s="44" t="s">
        <v>309</v>
      </c>
      <c r="Z23" s="43"/>
      <c r="AA23" s="62" t="str">
        <f>IF(EXACT(Y23,"O"), "∞", "구매 안함")</f>
        <v>구매 안함</v>
      </c>
      <c r="AB23" s="63" t="str">
        <f>IF(EXACT(Y23,"O"),G23*Z23, "구매 안함")</f>
        <v>구매 안함</v>
      </c>
    </row>
    <row r="24" spans="2:33" x14ac:dyDescent="0.3">
      <c r="B24" s="191"/>
      <c r="C24" s="197"/>
      <c r="D24" s="53" t="s">
        <v>47</v>
      </c>
      <c r="E24" s="194"/>
      <c r="F24" s="53">
        <v>3</v>
      </c>
      <c r="G24" s="53">
        <v>200</v>
      </c>
      <c r="H24" s="54">
        <v>600</v>
      </c>
      <c r="I24" s="41" t="s">
        <v>22</v>
      </c>
      <c r="J24" s="43"/>
      <c r="K24" s="62">
        <f>IF(EXACT(I24,"O"), F24-J24-N24-R24-V24-Z24,"구매 안함")</f>
        <v>3</v>
      </c>
      <c r="L24" s="63">
        <f>IF(EXACT(I24,"O"),G24*J24, "구매 안함")</f>
        <v>0</v>
      </c>
      <c r="M24" s="44" t="s">
        <v>309</v>
      </c>
      <c r="N24" s="43"/>
      <c r="O24" s="62" t="str">
        <f>IF(EXACT(M24,"O"), F24-N24-J24-R24-V24-Z24,"구매 안함")</f>
        <v>구매 안함</v>
      </c>
      <c r="P24" s="63" t="str">
        <f>IF(EXACT(M24,"O"),G24*N24, "구매 안함")</f>
        <v>구매 안함</v>
      </c>
      <c r="Q24" s="44" t="s">
        <v>309</v>
      </c>
      <c r="R24" s="43"/>
      <c r="S24" s="62" t="str">
        <f>IF(EXACT(Q24,"O"), F24-R24-J24-N24-V24-Z24,"구매 안함")</f>
        <v>구매 안함</v>
      </c>
      <c r="T24" s="63" t="str">
        <f>IF(EXACT(Q24,"O"),G24*R24, "구매 안함")</f>
        <v>구매 안함</v>
      </c>
      <c r="U24" s="44" t="s">
        <v>309</v>
      </c>
      <c r="V24" s="43"/>
      <c r="W24" s="62" t="str">
        <f>IF(EXACT(U24,"O"), F24-V24-J24-N24-R24-Z24,"구매 안함")</f>
        <v>구매 안함</v>
      </c>
      <c r="X24" s="63" t="str">
        <f>IF(EXACT(U24,"O"),G24*V24, "구매 안함")</f>
        <v>구매 안함</v>
      </c>
      <c r="Y24" s="44" t="s">
        <v>309</v>
      </c>
      <c r="Z24" s="43"/>
      <c r="AA24" s="62" t="str">
        <f>IF(EXACT(Y24,"O"), F24-Z24-J24-N24-R24-V24,"구매 안함")</f>
        <v>구매 안함</v>
      </c>
      <c r="AB24" s="63" t="str">
        <f>IF(EXACT(Y24,"O"),G24*Z24, "구매 안함")</f>
        <v>구매 안함</v>
      </c>
      <c r="AC24" s="140">
        <f>SUM(N24,R24,V24,Z24)</f>
        <v>0</v>
      </c>
      <c r="AD24" s="140">
        <f>SUM(Z24,V24,R24,J24)</f>
        <v>0</v>
      </c>
      <c r="AE24" s="140">
        <f>SUM(Z24,V24,N24,J24)</f>
        <v>0</v>
      </c>
      <c r="AF24" s="140">
        <f>SUM(Z24,R24,N24,J24)</f>
        <v>0</v>
      </c>
      <c r="AG24" s="140">
        <f>SUM(V24,R24,N24,J24)</f>
        <v>0</v>
      </c>
    </row>
    <row r="25" spans="2:33" ht="15" customHeight="1" x14ac:dyDescent="0.3">
      <c r="B25" s="191"/>
      <c r="C25" s="197"/>
      <c r="D25" s="53" t="s">
        <v>54</v>
      </c>
      <c r="E25" s="194"/>
      <c r="F25" s="53">
        <v>20</v>
      </c>
      <c r="G25" s="53">
        <v>70</v>
      </c>
      <c r="H25" s="54">
        <v>1400</v>
      </c>
      <c r="I25" s="41" t="s">
        <v>309</v>
      </c>
      <c r="J25" s="43">
        <v>0</v>
      </c>
      <c r="K25" s="62" t="str">
        <f t="shared" ref="K25:K26" si="22">IF(EXACT(I25,"O"), F25-J25-N25-R25-V25-Z25,"구매 안함")</f>
        <v>구매 안함</v>
      </c>
      <c r="L25" s="63" t="str">
        <f t="shared" si="1"/>
        <v>구매 안함</v>
      </c>
      <c r="M25" s="44" t="s">
        <v>309</v>
      </c>
      <c r="N25" s="43"/>
      <c r="O25" s="62" t="str">
        <f t="shared" ref="O25:O26" si="23">IF(EXACT(M25,"O"), F25-N25-J25-R25-V25-Z25,"구매 안함")</f>
        <v>구매 안함</v>
      </c>
      <c r="P25" s="63" t="str">
        <f t="shared" si="3"/>
        <v>구매 안함</v>
      </c>
      <c r="Q25" s="41" t="s">
        <v>309</v>
      </c>
      <c r="R25" s="43"/>
      <c r="S25" s="62" t="str">
        <f t="shared" ref="S25:S26" si="24">IF(EXACT(Q25,"O"), F25-R25-J25-N25-V25-Z25,"구매 안함")</f>
        <v>구매 안함</v>
      </c>
      <c r="T25" s="63" t="str">
        <f t="shared" si="5"/>
        <v>구매 안함</v>
      </c>
      <c r="U25" s="44" t="s">
        <v>22</v>
      </c>
      <c r="V25" s="43">
        <v>20</v>
      </c>
      <c r="W25" s="62">
        <f t="shared" ref="W25:W26" si="25">IF(EXACT(U25,"O"), F25-V25-J25-N25-R25-Z25,"구매 안함")</f>
        <v>0</v>
      </c>
      <c r="X25" s="63">
        <f t="shared" si="9"/>
        <v>1400</v>
      </c>
      <c r="Y25" s="44" t="s">
        <v>309</v>
      </c>
      <c r="Z25" s="43"/>
      <c r="AA25" s="62" t="str">
        <f t="shared" ref="AA25:AA26" si="26">IF(EXACT(Y25,"O"), F25-Z25-J25-N25-R25-V25,"구매 안함")</f>
        <v>구매 안함</v>
      </c>
      <c r="AB25" s="63" t="str">
        <f t="shared" si="21"/>
        <v>구매 안함</v>
      </c>
      <c r="AC25" s="140">
        <f t="shared" ref="AC25:AC26" si="27">SUM(N25,R25,V25,Z25)</f>
        <v>20</v>
      </c>
      <c r="AD25" s="140">
        <f t="shared" ref="AD25:AD26" si="28">SUM(Z25,V25,R25,J25)</f>
        <v>20</v>
      </c>
      <c r="AE25" s="140">
        <f t="shared" ref="AE25:AE26" si="29">SUM(Z25,V25,N25,J25)</f>
        <v>20</v>
      </c>
      <c r="AF25" s="140">
        <f t="shared" ref="AF25:AF26" si="30">SUM(Z25,R25,N25,J25)</f>
        <v>0</v>
      </c>
      <c r="AG25" s="140">
        <f t="shared" ref="AG25:AG26" si="31">SUM(V25,R25,N25,J25)</f>
        <v>20</v>
      </c>
    </row>
    <row r="26" spans="2:33" ht="15.95" customHeight="1" thickBot="1" x14ac:dyDescent="0.35">
      <c r="B26" s="192"/>
      <c r="C26" s="198"/>
      <c r="D26" s="56" t="s">
        <v>55</v>
      </c>
      <c r="E26" s="200"/>
      <c r="F26" s="56">
        <v>10</v>
      </c>
      <c r="G26" s="56">
        <v>100</v>
      </c>
      <c r="H26" s="57">
        <v>1000</v>
      </c>
      <c r="I26" s="41" t="s">
        <v>309</v>
      </c>
      <c r="J26" s="43">
        <v>0</v>
      </c>
      <c r="K26" s="62" t="str">
        <f t="shared" si="22"/>
        <v>구매 안함</v>
      </c>
      <c r="L26" s="64" t="str">
        <f t="shared" si="1"/>
        <v>구매 안함</v>
      </c>
      <c r="M26" s="46" t="s">
        <v>309</v>
      </c>
      <c r="N26" s="43"/>
      <c r="O26" s="62" t="str">
        <f t="shared" si="23"/>
        <v>구매 안함</v>
      </c>
      <c r="P26" s="64" t="str">
        <f t="shared" si="3"/>
        <v>구매 안함</v>
      </c>
      <c r="Q26" s="44" t="s">
        <v>309</v>
      </c>
      <c r="R26" s="43"/>
      <c r="S26" s="62" t="str">
        <f t="shared" si="24"/>
        <v>구매 안함</v>
      </c>
      <c r="T26" s="64" t="str">
        <f t="shared" si="5"/>
        <v>구매 안함</v>
      </c>
      <c r="U26" s="46" t="s">
        <v>309</v>
      </c>
      <c r="V26" s="43"/>
      <c r="W26" s="62" t="str">
        <f t="shared" si="25"/>
        <v>구매 안함</v>
      </c>
      <c r="X26" s="64" t="str">
        <f t="shared" si="9"/>
        <v>구매 안함</v>
      </c>
      <c r="Y26" s="44" t="s">
        <v>309</v>
      </c>
      <c r="Z26" s="43"/>
      <c r="AA26" s="62" t="str">
        <f t="shared" si="26"/>
        <v>구매 안함</v>
      </c>
      <c r="AB26" s="64" t="str">
        <f t="shared" si="21"/>
        <v>구매 안함</v>
      </c>
      <c r="AC26" s="140">
        <f t="shared" si="27"/>
        <v>0</v>
      </c>
      <c r="AD26" s="140">
        <f t="shared" si="28"/>
        <v>0</v>
      </c>
      <c r="AE26" s="140">
        <f t="shared" si="29"/>
        <v>0</v>
      </c>
      <c r="AF26" s="140">
        <f t="shared" si="30"/>
        <v>0</v>
      </c>
      <c r="AG26" s="140">
        <f t="shared" si="31"/>
        <v>0</v>
      </c>
    </row>
    <row r="27" spans="2:33" ht="18" thickTop="1" thickBot="1" x14ac:dyDescent="0.35">
      <c r="B27" s="47"/>
      <c r="C27" s="47"/>
      <c r="D27" s="47"/>
      <c r="E27" s="47"/>
      <c r="F27" s="47"/>
      <c r="G27" s="47"/>
      <c r="H27" s="47"/>
      <c r="I27" s="179" t="s">
        <v>25</v>
      </c>
      <c r="J27" s="180"/>
      <c r="K27" s="65">
        <f>SUM(L5:L26)</f>
        <v>150</v>
      </c>
      <c r="L27" s="66"/>
      <c r="M27" s="179" t="s">
        <v>25</v>
      </c>
      <c r="N27" s="180"/>
      <c r="O27" s="67">
        <f>SUM(P5:P26)</f>
        <v>1000</v>
      </c>
      <c r="P27" s="66"/>
      <c r="Q27" s="179" t="s">
        <v>25</v>
      </c>
      <c r="R27" s="180"/>
      <c r="S27" s="67">
        <f>SUM(T5:T26)</f>
        <v>0</v>
      </c>
      <c r="T27" s="66"/>
      <c r="U27" s="179" t="s">
        <v>25</v>
      </c>
      <c r="V27" s="180"/>
      <c r="W27" s="67">
        <f>SUM(X5:X26)</f>
        <v>2090</v>
      </c>
      <c r="X27" s="66"/>
      <c r="Y27" s="179" t="s">
        <v>25</v>
      </c>
      <c r="Z27" s="180"/>
      <c r="AA27" s="67">
        <f t="shared" ref="AA27" si="32">SUM(AB5:AB26)</f>
        <v>0</v>
      </c>
      <c r="AB27" s="66"/>
    </row>
    <row r="28" spans="2:33" ht="17.25" thickTop="1" x14ac:dyDescent="0.3">
      <c r="B28" s="173" t="s">
        <v>304</v>
      </c>
      <c r="C28" s="174"/>
      <c r="D28" s="174"/>
      <c r="E28" s="174"/>
      <c r="F28" s="174"/>
      <c r="G28" s="175"/>
      <c r="H28" s="47"/>
      <c r="I28" s="201" t="str">
        <f ca="1">"이벤트 종료까지 " &amp; 설정!$A$7-설정!$A$6 &amp; "일 남았습니다"</f>
        <v>이벤트 종료까지 62일 남았습니다</v>
      </c>
      <c r="J28" s="202"/>
      <c r="K28" s="202"/>
      <c r="L28" s="203"/>
      <c r="M28" s="201" t="str">
        <f ca="1">"이벤트 종료까지 " &amp; 설정!$A$7-설정!$A$6 &amp; "일 남았습니다"</f>
        <v>이벤트 종료까지 62일 남았습니다</v>
      </c>
      <c r="N28" s="202"/>
      <c r="O28" s="202"/>
      <c r="P28" s="203"/>
      <c r="Q28" s="201" t="str">
        <f ca="1">"이벤트 종료까지 " &amp; 설정!$A$7-설정!$A$6 &amp; "일 남았습니다"</f>
        <v>이벤트 종료까지 62일 남았습니다</v>
      </c>
      <c r="R28" s="202"/>
      <c r="S28" s="202"/>
      <c r="T28" s="203"/>
      <c r="U28" s="201" t="str">
        <f ca="1">"이벤트 종료까지 " &amp; 설정!$A$7-설정!$A$6 &amp; "일 남았습니다"</f>
        <v>이벤트 종료까지 62일 남았습니다</v>
      </c>
      <c r="V28" s="202"/>
      <c r="W28" s="202"/>
      <c r="X28" s="203"/>
      <c r="Y28" s="201" t="str">
        <f ca="1">"이벤트 종료까지 " &amp; 설정!$A$7-설정!$A$6 &amp; "일 남았습니다"</f>
        <v>이벤트 종료까지 62일 남았습니다</v>
      </c>
      <c r="Z28" s="202"/>
      <c r="AA28" s="202"/>
      <c r="AB28" s="203"/>
    </row>
    <row r="29" spans="2:33" ht="17.25" thickBot="1" x14ac:dyDescent="0.35">
      <c r="B29" s="176"/>
      <c r="C29" s="177"/>
      <c r="D29" s="177"/>
      <c r="E29" s="177"/>
      <c r="F29" s="177"/>
      <c r="G29" s="178"/>
      <c r="I29" s="211" t="str">
        <f ca="1">"매일 해당 코인을 " &amp; ROUND(K27/(설정!$A$7-설정!$A$6),0) &amp; "개를 얻어야합니다."</f>
        <v>매일 해당 코인을 2개를 얻어야합니다.</v>
      </c>
      <c r="J29" s="212"/>
      <c r="K29" s="212"/>
      <c r="L29" s="213"/>
      <c r="M29" s="211" t="str">
        <f ca="1">"매일 해당 코인을 " &amp; ROUND(O27/(설정!$A$7-설정!$A$6),0) &amp; "개를 얻어야합니다."</f>
        <v>매일 해당 코인을 16개를 얻어야합니다.</v>
      </c>
      <c r="N29" s="212"/>
      <c r="O29" s="212"/>
      <c r="P29" s="213"/>
      <c r="Q29" s="211" t="str">
        <f ca="1">"매일 해당 코인을 " &amp; ROUND(S27/(설정!$A$7-설정!$A$6),0) &amp; "개를 얻어야합니다."</f>
        <v>매일 해당 코인을 0개를 얻어야합니다.</v>
      </c>
      <c r="R29" s="212"/>
      <c r="S29" s="212"/>
      <c r="T29" s="213"/>
      <c r="U29" s="211" t="str">
        <f ca="1">"매일 해당 코인을 " &amp; ROUND(W27/(설정!$A$7-설정!$A$6),0) &amp; "개를 얻어야합니다."</f>
        <v>매일 해당 코인을 34개를 얻어야합니다.</v>
      </c>
      <c r="V29" s="212"/>
      <c r="W29" s="212"/>
      <c r="X29" s="213"/>
      <c r="Y29" s="211" t="str">
        <f ca="1">"매일 해당 코인을 " &amp; ROUND(AA27/(설정!$A$7-설정!$A$6),0) &amp; "개를 얻어야합니다."</f>
        <v>매일 해당 코인을 0개를 얻어야합니다.</v>
      </c>
      <c r="Z29" s="212"/>
      <c r="AA29" s="212"/>
      <c r="AB29" s="213"/>
    </row>
    <row r="30" spans="2:33" ht="18" thickTop="1" thickBot="1" x14ac:dyDescent="0.35">
      <c r="I30" s="208" t="str">
        <f xml:space="preserve"> "매일 300개 얻을 시 " &amp; ROUND(K27/300,0) &amp; "±5일 후 완료입니다!"</f>
        <v>매일 300개 얻을 시 1±5일 후 완료입니다!</v>
      </c>
      <c r="J30" s="209"/>
      <c r="K30" s="209"/>
      <c r="L30" s="210"/>
      <c r="M30" s="208" t="str">
        <f t="shared" ref="M30" si="33" xml:space="preserve"> "매일 300개 얻을 시 " &amp; ROUND(O27/300,0) &amp; "±5일 후 완료입니다!"</f>
        <v>매일 300개 얻을 시 3±5일 후 완료입니다!</v>
      </c>
      <c r="N30" s="209"/>
      <c r="O30" s="209"/>
      <c r="P30" s="210"/>
      <c r="Q30" s="208" t="str">
        <f t="shared" ref="Q30" si="34" xml:space="preserve"> "매일 300개 얻을 시 " &amp; ROUND(S27/300,0) &amp; "±5일 후 완료입니다!"</f>
        <v>매일 300개 얻을 시 0±5일 후 완료입니다!</v>
      </c>
      <c r="R30" s="209"/>
      <c r="S30" s="209"/>
      <c r="T30" s="210"/>
      <c r="U30" s="208" t="str">
        <f t="shared" ref="U30" si="35" xml:space="preserve"> "매일 300개 얻을 시 " &amp; ROUND(W27/300,0) &amp; "±5일 후 완료입니다!"</f>
        <v>매일 300개 얻을 시 7±5일 후 완료입니다!</v>
      </c>
      <c r="V30" s="209"/>
      <c r="W30" s="209"/>
      <c r="X30" s="210"/>
      <c r="Y30" s="208" t="str">
        <f t="shared" ref="Y30" si="36" xml:space="preserve"> "매일 300개 얻을 시 " &amp; ROUND(AA27/300,0) &amp; "±5일 후 완료입니다!"</f>
        <v>매일 300개 얻을 시 0±5일 후 완료입니다!</v>
      </c>
      <c r="Z30" s="209"/>
      <c r="AA30" s="209"/>
      <c r="AB30" s="210"/>
    </row>
    <row r="31" spans="2:33" ht="17.25" thickTop="1" x14ac:dyDescent="0.3"/>
  </sheetData>
  <sheetProtection password="F1E3" sheet="1" objects="1" scenarios="1"/>
  <mergeCells count="41">
    <mergeCell ref="I30:L30"/>
    <mergeCell ref="I29:L29"/>
    <mergeCell ref="M29:P29"/>
    <mergeCell ref="Q29:T29"/>
    <mergeCell ref="Y29:AB29"/>
    <mergeCell ref="M30:P30"/>
    <mergeCell ref="Q30:T30"/>
    <mergeCell ref="U30:X30"/>
    <mergeCell ref="Y30:AB30"/>
    <mergeCell ref="U29:X29"/>
    <mergeCell ref="Y28:AB28"/>
    <mergeCell ref="M27:N27"/>
    <mergeCell ref="M28:P28"/>
    <mergeCell ref="Q28:T28"/>
    <mergeCell ref="U28:X28"/>
    <mergeCell ref="Q27:R27"/>
    <mergeCell ref="U27:V27"/>
    <mergeCell ref="Y27:Z27"/>
    <mergeCell ref="Y2:AB2"/>
    <mergeCell ref="D2:E3"/>
    <mergeCell ref="M2:P2"/>
    <mergeCell ref="I2:L2"/>
    <mergeCell ref="I3:L3"/>
    <mergeCell ref="Q3:T3"/>
    <mergeCell ref="U3:X3"/>
    <mergeCell ref="Y3:AB3"/>
    <mergeCell ref="F2:F4"/>
    <mergeCell ref="G2:H3"/>
    <mergeCell ref="M3:P3"/>
    <mergeCell ref="B28:G29"/>
    <mergeCell ref="I27:J27"/>
    <mergeCell ref="Q2:T2"/>
    <mergeCell ref="U2:X2"/>
    <mergeCell ref="B2:B4"/>
    <mergeCell ref="C2:C4"/>
    <mergeCell ref="B5:B26"/>
    <mergeCell ref="C5:C20"/>
    <mergeCell ref="C21:C26"/>
    <mergeCell ref="E5:E12"/>
    <mergeCell ref="E14:E26"/>
    <mergeCell ref="I28:L28"/>
  </mergeCells>
  <phoneticPr fontId="1" type="noConversion"/>
  <conditionalFormatting sqref="J5:J10 N5:N10 R9:R10 J21:J26 N21:N26 R21:R26">
    <cfRule type="expression" dxfId="13" priority="11">
      <formula>IF(EXACT($K$8,$T$5),"", "구매하지않음")</formula>
    </cfRule>
  </conditionalFormatting>
  <conditionalFormatting sqref="R5:R8">
    <cfRule type="expression" dxfId="12" priority="2">
      <formula>IF(EXACT($K$8,$T$5),"", "구매하지않음")</formula>
    </cfRule>
  </conditionalFormatting>
  <dataValidations count="10">
    <dataValidation type="whole" allowBlank="1" showInputMessage="1" showErrorMessage="1" sqref="J13 N13 R13">
      <formula1>0</formula1>
      <formula2>1</formula2>
    </dataValidation>
    <dataValidation type="whole" allowBlank="1" showInputMessage="1" showErrorMessage="1" sqref="N15:N20 R15:R20 J15:J20 R9:R10 N9:N10 J9:J10">
      <formula1>0</formula1>
      <formula2>$F9</formula2>
    </dataValidation>
    <dataValidation type="whole" operator="greaterThanOrEqual" allowBlank="1" showInputMessage="1" showErrorMessage="1" sqref="R5:R8 R11:R12 N5:N8 N11:N12 J5:J8 J11:J12 V5:V8 V11:V12 Z5:Z8 Z11:Z12 S24:S26 Z14 W21:W22 V14 AA24:AA26 J14 AA21:AA22 N14 W24:W26 R14 K21:K22 K24:K26 O21:O22 O24:O26 S21:S22">
      <formula1>0</formula1>
    </dataValidation>
    <dataValidation type="whole" allowBlank="1" showInputMessage="1" showErrorMessage="1" sqref="V13 V15:V20 V9:V10">
      <formula1>0</formula1>
      <formula2>F9</formula2>
    </dataValidation>
    <dataValidation type="whole" allowBlank="1" showInputMessage="1" showErrorMessage="1" sqref="Z13 Z15:Z20 Z9:Z10">
      <formula1>0</formula1>
      <formula2>F9</formula2>
    </dataValidation>
    <dataValidation type="whole" allowBlank="1" showInputMessage="1" showErrorMessage="1" sqref="J21:J26">
      <formula1>0</formula1>
      <formula2>$F21-AC21</formula2>
    </dataValidation>
    <dataValidation type="whole" allowBlank="1" showInputMessage="1" showErrorMessage="1" sqref="N21:N26">
      <formula1>0</formula1>
      <formula2>$F21-AD21</formula2>
    </dataValidation>
    <dataValidation type="whole" allowBlank="1" showInputMessage="1" showErrorMessage="1" sqref="R21:R26">
      <formula1>0</formula1>
      <formula2>$F21-AE21</formula2>
    </dataValidation>
    <dataValidation type="whole" allowBlank="1" showInputMessage="1" showErrorMessage="1" sqref="V21:V26">
      <formula1>0</formula1>
      <formula2>F21-AF21</formula2>
    </dataValidation>
    <dataValidation type="whole" allowBlank="1" showInputMessage="1" showErrorMessage="1" sqref="Z21:Z26">
      <formula1>0</formula1>
      <formula2>F21-AG21</formula2>
    </dataValidation>
  </dataValidations>
  <pageMargins left="0.7" right="0.7" top="0.75" bottom="0.75" header="0.3" footer="0.3"/>
  <ignoredErrors>
    <ignoredError sqref="AA13 W13 S13 O13 K13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I5:I26 U5:U26 Q5:Q26 M5:M26 Y5:Y26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showGridLines="0" zoomScale="120" zoomScaleNormal="120" workbookViewId="0">
      <pane xSplit="8" ySplit="1" topLeftCell="T2" activePane="bottomRight" state="frozen"/>
      <selection pane="topRight" activeCell="I1" sqref="I1"/>
      <selection pane="bottomLeft" activeCell="A2" sqref="A2"/>
      <selection pane="bottomRight" activeCell="Y29" sqref="Y29"/>
    </sheetView>
  </sheetViews>
  <sheetFormatPr defaultRowHeight="16.5" x14ac:dyDescent="0.3"/>
  <cols>
    <col min="1" max="1" width="17.125" style="68" bestFit="1" customWidth="1"/>
    <col min="2" max="2" width="15.625" style="68" customWidth="1"/>
    <col min="3" max="3" width="10.875" style="68" customWidth="1"/>
    <col min="4" max="4" width="32.75" style="68" customWidth="1"/>
    <col min="5" max="8" width="9" style="68"/>
    <col min="9" max="28" width="10.625" style="68" customWidth="1"/>
    <col min="29" max="33" width="0.875" style="68" customWidth="1"/>
    <col min="34" max="16384" width="9" style="68"/>
  </cols>
  <sheetData>
    <row r="1" spans="1:34" ht="17.25" thickBot="1" x14ac:dyDescent="0.35">
      <c r="A1" s="33" t="str">
        <f ca="1">YEAR(설정!$A$6)&amp;"년 "&amp;MONTH(설정!$A$6)&amp;"월 "&amp;DAY(설정!$A$6)&amp;"일"</f>
        <v>2020년 12월 25일</v>
      </c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34" ht="17.25" thickTop="1" x14ac:dyDescent="0.3">
      <c r="B2" s="184" t="s">
        <v>0</v>
      </c>
      <c r="C2" s="187" t="s">
        <v>34</v>
      </c>
      <c r="D2" s="204" t="s">
        <v>1</v>
      </c>
      <c r="E2" s="204"/>
      <c r="F2" s="204" t="s">
        <v>30</v>
      </c>
      <c r="G2" s="204" t="s">
        <v>2</v>
      </c>
      <c r="H2" s="206"/>
      <c r="I2" s="181" t="str">
        <f>요약!B3</f>
        <v>호영</v>
      </c>
      <c r="J2" s="182"/>
      <c r="K2" s="182"/>
      <c r="L2" s="183"/>
      <c r="M2" s="181" t="str">
        <f>요약!B4</f>
        <v>아델</v>
      </c>
      <c r="N2" s="182"/>
      <c r="O2" s="182"/>
      <c r="P2" s="183"/>
      <c r="Q2" s="181" t="str">
        <f>요약!B5</f>
        <v>윈브</v>
      </c>
      <c r="R2" s="182"/>
      <c r="S2" s="182"/>
      <c r="T2" s="183"/>
      <c r="U2" s="181" t="str">
        <f>요약!B6</f>
        <v>일리움</v>
      </c>
      <c r="V2" s="182"/>
      <c r="W2" s="182"/>
      <c r="X2" s="183"/>
      <c r="Y2" s="181" t="str">
        <f>요약!B7</f>
        <v>루미너스</v>
      </c>
      <c r="Z2" s="182"/>
      <c r="AA2" s="182"/>
      <c r="AB2" s="183"/>
    </row>
    <row r="3" spans="1:34" x14ac:dyDescent="0.3">
      <c r="B3" s="185"/>
      <c r="C3" s="188"/>
      <c r="D3" s="188"/>
      <c r="E3" s="188"/>
      <c r="F3" s="188"/>
      <c r="G3" s="188"/>
      <c r="H3" s="207"/>
      <c r="I3" s="185" t="s">
        <v>18</v>
      </c>
      <c r="J3" s="188"/>
      <c r="K3" s="188"/>
      <c r="L3" s="205"/>
      <c r="M3" s="185" t="s">
        <v>18</v>
      </c>
      <c r="N3" s="188"/>
      <c r="O3" s="188"/>
      <c r="P3" s="205"/>
      <c r="Q3" s="185" t="s">
        <v>18</v>
      </c>
      <c r="R3" s="188"/>
      <c r="S3" s="188"/>
      <c r="T3" s="205"/>
      <c r="U3" s="185" t="s">
        <v>18</v>
      </c>
      <c r="V3" s="188"/>
      <c r="W3" s="188"/>
      <c r="X3" s="205"/>
      <c r="Y3" s="185" t="s">
        <v>18</v>
      </c>
      <c r="Z3" s="188"/>
      <c r="AA3" s="188"/>
      <c r="AB3" s="205"/>
    </row>
    <row r="4" spans="1:34" ht="17.25" thickBot="1" x14ac:dyDescent="0.35">
      <c r="B4" s="186"/>
      <c r="C4" s="189"/>
      <c r="D4" s="48" t="s">
        <v>32</v>
      </c>
      <c r="E4" s="48" t="s">
        <v>33</v>
      </c>
      <c r="F4" s="189"/>
      <c r="G4" s="49" t="s">
        <v>3</v>
      </c>
      <c r="H4" s="59" t="s">
        <v>4</v>
      </c>
      <c r="I4" s="85" t="s">
        <v>21</v>
      </c>
      <c r="J4" s="49" t="s">
        <v>19</v>
      </c>
      <c r="K4" s="49" t="s">
        <v>20</v>
      </c>
      <c r="L4" s="59" t="s">
        <v>4</v>
      </c>
      <c r="M4" s="58" t="s">
        <v>21</v>
      </c>
      <c r="N4" s="49" t="s">
        <v>19</v>
      </c>
      <c r="O4" s="49" t="s">
        <v>20</v>
      </c>
      <c r="P4" s="59" t="s">
        <v>4</v>
      </c>
      <c r="Q4" s="58" t="s">
        <v>21</v>
      </c>
      <c r="R4" s="49" t="s">
        <v>19</v>
      </c>
      <c r="S4" s="49" t="s">
        <v>20</v>
      </c>
      <c r="T4" s="59" t="s">
        <v>4</v>
      </c>
      <c r="U4" s="58" t="s">
        <v>21</v>
      </c>
      <c r="V4" s="49" t="s">
        <v>19</v>
      </c>
      <c r="W4" s="49" t="s">
        <v>20</v>
      </c>
      <c r="X4" s="59" t="s">
        <v>4</v>
      </c>
      <c r="Y4" s="58" t="s">
        <v>21</v>
      </c>
      <c r="Z4" s="49" t="s">
        <v>19</v>
      </c>
      <c r="AA4" s="49" t="s">
        <v>20</v>
      </c>
      <c r="AB4" s="59" t="s">
        <v>4</v>
      </c>
    </row>
    <row r="5" spans="1:34" ht="25.5" customHeight="1" thickTop="1" x14ac:dyDescent="0.3">
      <c r="B5" s="223" t="s">
        <v>86</v>
      </c>
      <c r="C5" s="227" t="s">
        <v>183</v>
      </c>
      <c r="D5" s="73" t="s">
        <v>67</v>
      </c>
      <c r="E5" s="230"/>
      <c r="F5" s="74">
        <v>10</v>
      </c>
      <c r="G5" s="75">
        <v>200</v>
      </c>
      <c r="H5" s="76">
        <f>F5*G5</f>
        <v>2000</v>
      </c>
      <c r="I5" s="41" t="s">
        <v>309</v>
      </c>
      <c r="J5" s="42"/>
      <c r="K5" s="60" t="str">
        <f>IF(EXACT(I5,"O"), F5-J5-N5-R5-V5-Z5, "구매 안함")</f>
        <v>구매 안함</v>
      </c>
      <c r="L5" s="61" t="str">
        <f>IF(EXACT(I5,"O"),G5*J5, "구매 안함")</f>
        <v>구매 안함</v>
      </c>
      <c r="M5" s="41" t="s">
        <v>22</v>
      </c>
      <c r="N5" s="42"/>
      <c r="O5" s="60">
        <f>IF(EXACT(M5,"O"), F5-N5-J5-R5-V5-Z5, "구매 안함")</f>
        <v>0</v>
      </c>
      <c r="P5" s="61">
        <f>IF(EXACT(M5,"O"),G5*N5, "구매 안함")</f>
        <v>0</v>
      </c>
      <c r="Q5" s="41" t="s">
        <v>22</v>
      </c>
      <c r="R5" s="42"/>
      <c r="S5" s="60">
        <f>IF(EXACT(Q5,"O"), F5-R5-J5-N5-V5-Z5, "구매 안함")</f>
        <v>0</v>
      </c>
      <c r="T5" s="61">
        <f>IF(EXACT(Q5,"O"),G5*R5, "구매 안함")</f>
        <v>0</v>
      </c>
      <c r="U5" s="41" t="s">
        <v>309</v>
      </c>
      <c r="V5" s="42"/>
      <c r="W5" s="60" t="str">
        <f>IF(EXACT(U5,"O"), F5-V5-J5-N5-R5-Z5, "구매 안함")</f>
        <v>구매 안함</v>
      </c>
      <c r="X5" s="61" t="str">
        <f>IF(EXACT(U5,"O"),G5*V5, "구매 안함")</f>
        <v>구매 안함</v>
      </c>
      <c r="Y5" s="41" t="s">
        <v>22</v>
      </c>
      <c r="Z5" s="42">
        <v>10</v>
      </c>
      <c r="AA5" s="60">
        <f>IF(EXACT(Y5,"O"), F5-Z5-J5-N5-R5-V5, "구매 안함")</f>
        <v>0</v>
      </c>
      <c r="AB5" s="61">
        <f>IF(EXACT(Y5,"O"),G5*Z5, "구매 안함")</f>
        <v>2000</v>
      </c>
      <c r="AC5" s="141">
        <f>SUM(N5,R5,V5,Z5)</f>
        <v>10</v>
      </c>
      <c r="AD5" s="141">
        <f>SUM(J5,R5,V5,Z5)</f>
        <v>10</v>
      </c>
      <c r="AE5" s="141">
        <f>SUM(J5,N5,V5,Z5)</f>
        <v>10</v>
      </c>
      <c r="AF5" s="141">
        <f>SUM(J5,N5,R5,Z5)</f>
        <v>10</v>
      </c>
      <c r="AG5" s="141">
        <f>SUM(J5,N5,R5,V5)</f>
        <v>0</v>
      </c>
      <c r="AH5" s="141"/>
    </row>
    <row r="6" spans="1:34" x14ac:dyDescent="0.3">
      <c r="B6" s="224"/>
      <c r="C6" s="228"/>
      <c r="D6" s="77" t="s">
        <v>68</v>
      </c>
      <c r="E6" s="231"/>
      <c r="F6" s="78">
        <v>10</v>
      </c>
      <c r="G6" s="79">
        <v>160</v>
      </c>
      <c r="H6" s="80">
        <f t="shared" ref="H6:H19" si="0">F6*G6</f>
        <v>1600</v>
      </c>
      <c r="I6" s="41" t="s">
        <v>309</v>
      </c>
      <c r="J6" s="42">
        <v>0</v>
      </c>
      <c r="K6" s="60" t="str">
        <f t="shared" ref="K6:K19" si="1">IF(EXACT(I6,"O"), F6-J6-N6-R6-V6-Z6, "구매 안함")</f>
        <v>구매 안함</v>
      </c>
      <c r="L6" s="63" t="str">
        <f t="shared" ref="L6:L19" si="2">IF(EXACT(I6,"O"),G6*J6, "구매 안함")</f>
        <v>구매 안함</v>
      </c>
      <c r="M6" s="44" t="s">
        <v>22</v>
      </c>
      <c r="N6" s="42"/>
      <c r="O6" s="60">
        <f t="shared" ref="O6:O19" si="3">IF(EXACT(M6,"O"), F6-N6-J6-R6-V6-Z6, "구매 안함")</f>
        <v>10</v>
      </c>
      <c r="P6" s="63">
        <f t="shared" ref="P6:P19" si="4">IF(EXACT(M6,"O"),G6*N6, "구매 안함")</f>
        <v>0</v>
      </c>
      <c r="Q6" s="44" t="s">
        <v>22</v>
      </c>
      <c r="R6" s="42"/>
      <c r="S6" s="60">
        <f t="shared" ref="S6:S19" si="5">IF(EXACT(Q6,"O"), F6-R6-J6-N6-V6-Z6, "구매 안함")</f>
        <v>10</v>
      </c>
      <c r="T6" s="63">
        <f t="shared" ref="T6:T19" si="6">IF(EXACT(Q6,"O"),G6*R6, "구매 안함")</f>
        <v>0</v>
      </c>
      <c r="U6" s="44" t="s">
        <v>309</v>
      </c>
      <c r="V6" s="42"/>
      <c r="W6" s="60" t="str">
        <f t="shared" ref="W6:W19" si="7">IF(EXACT(U6,"O"), F6-V6-J6-N6-R6-Z6, "구매 안함")</f>
        <v>구매 안함</v>
      </c>
      <c r="X6" s="63" t="str">
        <f t="shared" ref="X6:X19" si="8">IF(EXACT(U6,"O"),G6*V6, "구매 안함")</f>
        <v>구매 안함</v>
      </c>
      <c r="Y6" s="44" t="s">
        <v>309</v>
      </c>
      <c r="Z6" s="42"/>
      <c r="AA6" s="60" t="str">
        <f t="shared" ref="AA6:AA19" si="9">IF(EXACT(Y6,"O"), F6-Z6-J6-N6-R6-V6, "구매 안함")</f>
        <v>구매 안함</v>
      </c>
      <c r="AB6" s="63" t="str">
        <f t="shared" ref="AB6:AB19" si="10">IF(EXACT(Y6,"O"),G6*Z6, "구매 안함")</f>
        <v>구매 안함</v>
      </c>
      <c r="AC6" s="141">
        <f t="shared" ref="AC6:AC19" si="11">SUM(N6,R6,V6,Z6)</f>
        <v>0</v>
      </c>
      <c r="AD6" s="141">
        <f t="shared" ref="AD6:AD19" si="12">SUM(J6,R6,V6,Z6)</f>
        <v>0</v>
      </c>
      <c r="AE6" s="141">
        <f t="shared" ref="AE6:AE19" si="13">SUM(J6,N6,V6,Z6)</f>
        <v>0</v>
      </c>
      <c r="AF6" s="141">
        <f t="shared" ref="AF6:AF19" si="14">SUM(J6,N6,R6,Z6)</f>
        <v>0</v>
      </c>
      <c r="AG6" s="141">
        <f t="shared" ref="AG6:AG19" si="15">SUM(J6,N6,R6,V6)</f>
        <v>0</v>
      </c>
      <c r="AH6" s="141"/>
    </row>
    <row r="7" spans="1:34" x14ac:dyDescent="0.3">
      <c r="B7" s="224"/>
      <c r="C7" s="228"/>
      <c r="D7" s="77" t="s">
        <v>69</v>
      </c>
      <c r="E7" s="231"/>
      <c r="F7" s="78">
        <v>5</v>
      </c>
      <c r="G7" s="79">
        <v>320</v>
      </c>
      <c r="H7" s="80">
        <f t="shared" si="0"/>
        <v>1600</v>
      </c>
      <c r="I7" s="41" t="s">
        <v>309</v>
      </c>
      <c r="J7" s="42">
        <v>0</v>
      </c>
      <c r="K7" s="60" t="str">
        <f t="shared" si="1"/>
        <v>구매 안함</v>
      </c>
      <c r="L7" s="63" t="str">
        <f t="shared" si="2"/>
        <v>구매 안함</v>
      </c>
      <c r="M7" s="44" t="s">
        <v>22</v>
      </c>
      <c r="N7" s="42"/>
      <c r="O7" s="60">
        <f t="shared" si="3"/>
        <v>5</v>
      </c>
      <c r="P7" s="63">
        <f t="shared" si="4"/>
        <v>0</v>
      </c>
      <c r="Q7" s="44" t="s">
        <v>22</v>
      </c>
      <c r="R7" s="42"/>
      <c r="S7" s="60">
        <f t="shared" si="5"/>
        <v>5</v>
      </c>
      <c r="T7" s="63">
        <f t="shared" si="6"/>
        <v>0</v>
      </c>
      <c r="U7" s="44" t="s">
        <v>309</v>
      </c>
      <c r="V7" s="42"/>
      <c r="W7" s="60" t="str">
        <f t="shared" si="7"/>
        <v>구매 안함</v>
      </c>
      <c r="X7" s="63" t="str">
        <f t="shared" si="8"/>
        <v>구매 안함</v>
      </c>
      <c r="Y7" s="44" t="s">
        <v>309</v>
      </c>
      <c r="Z7" s="42"/>
      <c r="AA7" s="60" t="str">
        <f t="shared" si="9"/>
        <v>구매 안함</v>
      </c>
      <c r="AB7" s="63" t="str">
        <f t="shared" si="10"/>
        <v>구매 안함</v>
      </c>
      <c r="AC7" s="141">
        <f t="shared" si="11"/>
        <v>0</v>
      </c>
      <c r="AD7" s="141">
        <f t="shared" si="12"/>
        <v>0</v>
      </c>
      <c r="AE7" s="141">
        <f t="shared" si="13"/>
        <v>0</v>
      </c>
      <c r="AF7" s="141">
        <f t="shared" si="14"/>
        <v>0</v>
      </c>
      <c r="AG7" s="141">
        <f t="shared" si="15"/>
        <v>0</v>
      </c>
      <c r="AH7" s="141"/>
    </row>
    <row r="8" spans="1:34" ht="17.25" thickBot="1" x14ac:dyDescent="0.35">
      <c r="B8" s="225"/>
      <c r="C8" s="228"/>
      <c r="D8" s="81" t="s">
        <v>78</v>
      </c>
      <c r="E8" s="231"/>
      <c r="F8" s="82">
        <v>10</v>
      </c>
      <c r="G8" s="83">
        <v>230</v>
      </c>
      <c r="H8" s="84">
        <f t="shared" si="0"/>
        <v>2300</v>
      </c>
      <c r="I8" s="46" t="s">
        <v>309</v>
      </c>
      <c r="J8" s="45">
        <v>0</v>
      </c>
      <c r="K8" s="86" t="str">
        <f t="shared" si="1"/>
        <v>구매 안함</v>
      </c>
      <c r="L8" s="64" t="str">
        <f t="shared" si="2"/>
        <v>구매 안함</v>
      </c>
      <c r="M8" s="46" t="s">
        <v>22</v>
      </c>
      <c r="N8" s="45"/>
      <c r="O8" s="86">
        <f t="shared" si="3"/>
        <v>0</v>
      </c>
      <c r="P8" s="64">
        <f t="shared" si="4"/>
        <v>0</v>
      </c>
      <c r="Q8" s="46" t="s">
        <v>22</v>
      </c>
      <c r="R8" s="45"/>
      <c r="S8" s="86">
        <f t="shared" si="5"/>
        <v>0</v>
      </c>
      <c r="T8" s="64">
        <f t="shared" si="6"/>
        <v>0</v>
      </c>
      <c r="U8" s="46" t="s">
        <v>22</v>
      </c>
      <c r="V8" s="45">
        <v>10</v>
      </c>
      <c r="W8" s="86">
        <f t="shared" si="7"/>
        <v>0</v>
      </c>
      <c r="X8" s="64">
        <f t="shared" si="8"/>
        <v>2300</v>
      </c>
      <c r="Y8" s="46" t="s">
        <v>309</v>
      </c>
      <c r="Z8" s="45"/>
      <c r="AA8" s="86" t="str">
        <f t="shared" si="9"/>
        <v>구매 안함</v>
      </c>
      <c r="AB8" s="64" t="str">
        <f t="shared" si="10"/>
        <v>구매 안함</v>
      </c>
      <c r="AC8" s="141">
        <f t="shared" si="11"/>
        <v>10</v>
      </c>
      <c r="AD8" s="141">
        <f t="shared" si="12"/>
        <v>10</v>
      </c>
      <c r="AE8" s="141">
        <f t="shared" si="13"/>
        <v>10</v>
      </c>
      <c r="AF8" s="141">
        <f t="shared" si="14"/>
        <v>0</v>
      </c>
      <c r="AG8" s="141">
        <f t="shared" si="15"/>
        <v>10</v>
      </c>
      <c r="AH8" s="141"/>
    </row>
    <row r="9" spans="1:34" ht="17.25" thickTop="1" x14ac:dyDescent="0.3">
      <c r="B9" s="226" t="s">
        <v>70</v>
      </c>
      <c r="C9" s="228"/>
      <c r="D9" s="73" t="s">
        <v>71</v>
      </c>
      <c r="E9" s="231"/>
      <c r="F9" s="74">
        <v>10</v>
      </c>
      <c r="G9" s="75">
        <v>300</v>
      </c>
      <c r="H9" s="80">
        <f t="shared" si="0"/>
        <v>3000</v>
      </c>
      <c r="I9" s="41" t="s">
        <v>309</v>
      </c>
      <c r="J9" s="42">
        <v>0</v>
      </c>
      <c r="K9" s="60" t="str">
        <f t="shared" si="1"/>
        <v>구매 안함</v>
      </c>
      <c r="L9" s="61" t="str">
        <f t="shared" si="2"/>
        <v>구매 안함</v>
      </c>
      <c r="M9" s="41" t="s">
        <v>22</v>
      </c>
      <c r="N9" s="42"/>
      <c r="O9" s="60">
        <f t="shared" si="3"/>
        <v>10</v>
      </c>
      <c r="P9" s="61">
        <f t="shared" si="4"/>
        <v>0</v>
      </c>
      <c r="Q9" s="41" t="s">
        <v>22</v>
      </c>
      <c r="R9" s="42"/>
      <c r="S9" s="60">
        <f t="shared" si="5"/>
        <v>10</v>
      </c>
      <c r="T9" s="61">
        <f t="shared" si="6"/>
        <v>0</v>
      </c>
      <c r="U9" s="41" t="s">
        <v>309</v>
      </c>
      <c r="V9" s="42">
        <v>0</v>
      </c>
      <c r="W9" s="60" t="str">
        <f t="shared" si="7"/>
        <v>구매 안함</v>
      </c>
      <c r="X9" s="61" t="str">
        <f t="shared" si="8"/>
        <v>구매 안함</v>
      </c>
      <c r="Y9" s="41" t="s">
        <v>309</v>
      </c>
      <c r="Z9" s="42"/>
      <c r="AA9" s="60" t="str">
        <f t="shared" si="9"/>
        <v>구매 안함</v>
      </c>
      <c r="AB9" s="61" t="str">
        <f t="shared" si="10"/>
        <v>구매 안함</v>
      </c>
      <c r="AC9" s="141">
        <f t="shared" si="11"/>
        <v>0</v>
      </c>
      <c r="AD9" s="141">
        <f t="shared" si="12"/>
        <v>0</v>
      </c>
      <c r="AE9" s="141">
        <f t="shared" si="13"/>
        <v>0</v>
      </c>
      <c r="AF9" s="141">
        <f t="shared" si="14"/>
        <v>0</v>
      </c>
      <c r="AG9" s="141">
        <f t="shared" si="15"/>
        <v>0</v>
      </c>
      <c r="AH9" s="141"/>
    </row>
    <row r="10" spans="1:34" x14ac:dyDescent="0.3">
      <c r="B10" s="224"/>
      <c r="C10" s="228"/>
      <c r="D10" s="77" t="s">
        <v>82</v>
      </c>
      <c r="E10" s="231"/>
      <c r="F10" s="78">
        <v>10</v>
      </c>
      <c r="G10" s="79">
        <v>300</v>
      </c>
      <c r="H10" s="80">
        <f t="shared" si="0"/>
        <v>3000</v>
      </c>
      <c r="I10" s="41" t="s">
        <v>309</v>
      </c>
      <c r="J10" s="42">
        <v>0</v>
      </c>
      <c r="K10" s="60" t="str">
        <f t="shared" si="1"/>
        <v>구매 안함</v>
      </c>
      <c r="L10" s="63" t="str">
        <f t="shared" si="2"/>
        <v>구매 안함</v>
      </c>
      <c r="M10" s="44" t="s">
        <v>22</v>
      </c>
      <c r="N10" s="42"/>
      <c r="O10" s="60">
        <f t="shared" si="3"/>
        <v>10</v>
      </c>
      <c r="P10" s="63">
        <f t="shared" si="4"/>
        <v>0</v>
      </c>
      <c r="Q10" s="44" t="s">
        <v>22</v>
      </c>
      <c r="R10" s="42"/>
      <c r="S10" s="60">
        <f t="shared" si="5"/>
        <v>10</v>
      </c>
      <c r="T10" s="63">
        <f t="shared" si="6"/>
        <v>0</v>
      </c>
      <c r="U10" s="44" t="s">
        <v>309</v>
      </c>
      <c r="V10" s="42"/>
      <c r="W10" s="60" t="str">
        <f t="shared" si="7"/>
        <v>구매 안함</v>
      </c>
      <c r="X10" s="63" t="str">
        <f t="shared" si="8"/>
        <v>구매 안함</v>
      </c>
      <c r="Y10" s="44" t="s">
        <v>309</v>
      </c>
      <c r="Z10" s="42"/>
      <c r="AA10" s="60" t="str">
        <f t="shared" si="9"/>
        <v>구매 안함</v>
      </c>
      <c r="AB10" s="63" t="str">
        <f t="shared" si="10"/>
        <v>구매 안함</v>
      </c>
      <c r="AC10" s="141">
        <f t="shared" si="11"/>
        <v>0</v>
      </c>
      <c r="AD10" s="141">
        <f t="shared" si="12"/>
        <v>0</v>
      </c>
      <c r="AE10" s="141">
        <f t="shared" si="13"/>
        <v>0</v>
      </c>
      <c r="AF10" s="141">
        <f t="shared" si="14"/>
        <v>0</v>
      </c>
      <c r="AG10" s="141">
        <f t="shared" si="15"/>
        <v>0</v>
      </c>
      <c r="AH10" s="141"/>
    </row>
    <row r="11" spans="1:34" x14ac:dyDescent="0.3">
      <c r="B11" s="224"/>
      <c r="C11" s="228"/>
      <c r="D11" s="77" t="s">
        <v>72</v>
      </c>
      <c r="E11" s="231"/>
      <c r="F11" s="78">
        <v>10</v>
      </c>
      <c r="G11" s="79">
        <v>500</v>
      </c>
      <c r="H11" s="80">
        <f t="shared" si="0"/>
        <v>5000</v>
      </c>
      <c r="I11" s="41" t="s">
        <v>309</v>
      </c>
      <c r="J11" s="42">
        <v>0</v>
      </c>
      <c r="K11" s="60" t="str">
        <f t="shared" si="1"/>
        <v>구매 안함</v>
      </c>
      <c r="L11" s="63" t="str">
        <f t="shared" si="2"/>
        <v>구매 안함</v>
      </c>
      <c r="M11" s="44" t="s">
        <v>22</v>
      </c>
      <c r="N11" s="42"/>
      <c r="O11" s="60">
        <f t="shared" si="3"/>
        <v>10</v>
      </c>
      <c r="P11" s="63">
        <f t="shared" si="4"/>
        <v>0</v>
      </c>
      <c r="Q11" s="44" t="s">
        <v>22</v>
      </c>
      <c r="R11" s="42"/>
      <c r="S11" s="60">
        <f t="shared" si="5"/>
        <v>10</v>
      </c>
      <c r="T11" s="63">
        <f t="shared" si="6"/>
        <v>0</v>
      </c>
      <c r="U11" s="44" t="s">
        <v>309</v>
      </c>
      <c r="V11" s="42"/>
      <c r="W11" s="60" t="str">
        <f t="shared" si="7"/>
        <v>구매 안함</v>
      </c>
      <c r="X11" s="63" t="str">
        <f t="shared" si="8"/>
        <v>구매 안함</v>
      </c>
      <c r="Y11" s="44" t="s">
        <v>309</v>
      </c>
      <c r="Z11" s="42"/>
      <c r="AA11" s="60" t="str">
        <f t="shared" si="9"/>
        <v>구매 안함</v>
      </c>
      <c r="AB11" s="63" t="str">
        <f t="shared" si="10"/>
        <v>구매 안함</v>
      </c>
      <c r="AC11" s="141">
        <f t="shared" si="11"/>
        <v>0</v>
      </c>
      <c r="AD11" s="141">
        <f t="shared" si="12"/>
        <v>0</v>
      </c>
      <c r="AE11" s="141">
        <f t="shared" si="13"/>
        <v>0</v>
      </c>
      <c r="AF11" s="141">
        <f t="shared" si="14"/>
        <v>0</v>
      </c>
      <c r="AG11" s="141">
        <f t="shared" si="15"/>
        <v>0</v>
      </c>
      <c r="AH11" s="141"/>
    </row>
    <row r="12" spans="1:34" x14ac:dyDescent="0.3">
      <c r="B12" s="224"/>
      <c r="C12" s="228"/>
      <c r="D12" s="77" t="s">
        <v>73</v>
      </c>
      <c r="E12" s="231"/>
      <c r="F12" s="78">
        <v>10</v>
      </c>
      <c r="G12" s="79">
        <v>500</v>
      </c>
      <c r="H12" s="80">
        <f t="shared" si="0"/>
        <v>5000</v>
      </c>
      <c r="I12" s="41" t="s">
        <v>309</v>
      </c>
      <c r="J12" s="42">
        <v>0</v>
      </c>
      <c r="K12" s="60" t="str">
        <f t="shared" si="1"/>
        <v>구매 안함</v>
      </c>
      <c r="L12" s="63" t="str">
        <f t="shared" si="2"/>
        <v>구매 안함</v>
      </c>
      <c r="M12" s="44" t="s">
        <v>22</v>
      </c>
      <c r="N12" s="42"/>
      <c r="O12" s="60">
        <f t="shared" si="3"/>
        <v>10</v>
      </c>
      <c r="P12" s="63">
        <f t="shared" si="4"/>
        <v>0</v>
      </c>
      <c r="Q12" s="44" t="s">
        <v>22</v>
      </c>
      <c r="R12" s="42"/>
      <c r="S12" s="60">
        <f t="shared" si="5"/>
        <v>10</v>
      </c>
      <c r="T12" s="63">
        <f t="shared" si="6"/>
        <v>0</v>
      </c>
      <c r="U12" s="44" t="s">
        <v>309</v>
      </c>
      <c r="V12" s="42"/>
      <c r="W12" s="60" t="str">
        <f t="shared" si="7"/>
        <v>구매 안함</v>
      </c>
      <c r="X12" s="63" t="str">
        <f t="shared" si="8"/>
        <v>구매 안함</v>
      </c>
      <c r="Y12" s="44" t="s">
        <v>309</v>
      </c>
      <c r="Z12" s="42"/>
      <c r="AA12" s="60" t="str">
        <f t="shared" si="9"/>
        <v>구매 안함</v>
      </c>
      <c r="AB12" s="63" t="str">
        <f t="shared" si="10"/>
        <v>구매 안함</v>
      </c>
      <c r="AC12" s="141">
        <f t="shared" si="11"/>
        <v>0</v>
      </c>
      <c r="AD12" s="141">
        <f t="shared" si="12"/>
        <v>0</v>
      </c>
      <c r="AE12" s="141">
        <f t="shared" si="13"/>
        <v>0</v>
      </c>
      <c r="AF12" s="141">
        <f t="shared" si="14"/>
        <v>0</v>
      </c>
      <c r="AG12" s="141">
        <f t="shared" si="15"/>
        <v>0</v>
      </c>
      <c r="AH12" s="141"/>
    </row>
    <row r="13" spans="1:34" x14ac:dyDescent="0.3">
      <c r="B13" s="224"/>
      <c r="C13" s="228"/>
      <c r="D13" s="77" t="s">
        <v>74</v>
      </c>
      <c r="E13" s="231"/>
      <c r="F13" s="78">
        <v>10</v>
      </c>
      <c r="G13" s="79">
        <v>700</v>
      </c>
      <c r="H13" s="80">
        <f t="shared" si="0"/>
        <v>7000</v>
      </c>
      <c r="I13" s="41" t="s">
        <v>309</v>
      </c>
      <c r="J13" s="42">
        <v>0</v>
      </c>
      <c r="K13" s="60" t="str">
        <f t="shared" si="1"/>
        <v>구매 안함</v>
      </c>
      <c r="L13" s="63" t="str">
        <f t="shared" si="2"/>
        <v>구매 안함</v>
      </c>
      <c r="M13" s="44" t="s">
        <v>22</v>
      </c>
      <c r="N13" s="42"/>
      <c r="O13" s="60">
        <f t="shared" si="3"/>
        <v>10</v>
      </c>
      <c r="P13" s="63">
        <f t="shared" si="4"/>
        <v>0</v>
      </c>
      <c r="Q13" s="44" t="s">
        <v>22</v>
      </c>
      <c r="R13" s="42"/>
      <c r="S13" s="60">
        <f t="shared" si="5"/>
        <v>10</v>
      </c>
      <c r="T13" s="63">
        <f t="shared" si="6"/>
        <v>0</v>
      </c>
      <c r="U13" s="44" t="s">
        <v>309</v>
      </c>
      <c r="V13" s="42"/>
      <c r="W13" s="60" t="str">
        <f t="shared" si="7"/>
        <v>구매 안함</v>
      </c>
      <c r="X13" s="63" t="str">
        <f t="shared" si="8"/>
        <v>구매 안함</v>
      </c>
      <c r="Y13" s="44" t="s">
        <v>309</v>
      </c>
      <c r="Z13" s="42"/>
      <c r="AA13" s="60" t="str">
        <f t="shared" si="9"/>
        <v>구매 안함</v>
      </c>
      <c r="AB13" s="63" t="str">
        <f t="shared" si="10"/>
        <v>구매 안함</v>
      </c>
      <c r="AC13" s="141">
        <f t="shared" si="11"/>
        <v>0</v>
      </c>
      <c r="AD13" s="141">
        <f t="shared" si="12"/>
        <v>0</v>
      </c>
      <c r="AE13" s="141">
        <f t="shared" si="13"/>
        <v>0</v>
      </c>
      <c r="AF13" s="141">
        <f t="shared" si="14"/>
        <v>0</v>
      </c>
      <c r="AG13" s="141">
        <f t="shared" si="15"/>
        <v>0</v>
      </c>
      <c r="AH13" s="141"/>
    </row>
    <row r="14" spans="1:34" x14ac:dyDescent="0.3">
      <c r="B14" s="224"/>
      <c r="C14" s="228"/>
      <c r="D14" s="77" t="s">
        <v>75</v>
      </c>
      <c r="E14" s="231"/>
      <c r="F14" s="78">
        <v>10</v>
      </c>
      <c r="G14" s="79">
        <v>700</v>
      </c>
      <c r="H14" s="80">
        <f t="shared" si="0"/>
        <v>7000</v>
      </c>
      <c r="I14" s="41" t="s">
        <v>309</v>
      </c>
      <c r="J14" s="42">
        <v>0</v>
      </c>
      <c r="K14" s="60" t="str">
        <f t="shared" si="1"/>
        <v>구매 안함</v>
      </c>
      <c r="L14" s="63" t="str">
        <f t="shared" si="2"/>
        <v>구매 안함</v>
      </c>
      <c r="M14" s="44" t="s">
        <v>22</v>
      </c>
      <c r="N14" s="42"/>
      <c r="O14" s="60">
        <f t="shared" si="3"/>
        <v>10</v>
      </c>
      <c r="P14" s="63">
        <f t="shared" si="4"/>
        <v>0</v>
      </c>
      <c r="Q14" s="44" t="s">
        <v>22</v>
      </c>
      <c r="R14" s="42"/>
      <c r="S14" s="60">
        <f t="shared" si="5"/>
        <v>10</v>
      </c>
      <c r="T14" s="63">
        <f t="shared" si="6"/>
        <v>0</v>
      </c>
      <c r="U14" s="44" t="s">
        <v>309</v>
      </c>
      <c r="V14" s="42"/>
      <c r="W14" s="60" t="str">
        <f t="shared" si="7"/>
        <v>구매 안함</v>
      </c>
      <c r="X14" s="63" t="str">
        <f t="shared" si="8"/>
        <v>구매 안함</v>
      </c>
      <c r="Y14" s="44" t="s">
        <v>309</v>
      </c>
      <c r="Z14" s="42"/>
      <c r="AA14" s="60" t="str">
        <f t="shared" si="9"/>
        <v>구매 안함</v>
      </c>
      <c r="AB14" s="63" t="str">
        <f t="shared" si="10"/>
        <v>구매 안함</v>
      </c>
      <c r="AC14" s="141">
        <f t="shared" si="11"/>
        <v>0</v>
      </c>
      <c r="AD14" s="141">
        <f t="shared" si="12"/>
        <v>0</v>
      </c>
      <c r="AE14" s="141">
        <f t="shared" si="13"/>
        <v>0</v>
      </c>
      <c r="AF14" s="141">
        <f t="shared" si="14"/>
        <v>0</v>
      </c>
      <c r="AG14" s="141">
        <f t="shared" si="15"/>
        <v>0</v>
      </c>
      <c r="AH14" s="141"/>
    </row>
    <row r="15" spans="1:34" x14ac:dyDescent="0.3">
      <c r="B15" s="224"/>
      <c r="C15" s="228"/>
      <c r="D15" s="77" t="s">
        <v>76</v>
      </c>
      <c r="E15" s="231"/>
      <c r="F15" s="78">
        <v>2</v>
      </c>
      <c r="G15" s="79">
        <v>1000</v>
      </c>
      <c r="H15" s="80">
        <f t="shared" si="0"/>
        <v>2000</v>
      </c>
      <c r="I15" s="41" t="s">
        <v>309</v>
      </c>
      <c r="J15" s="42">
        <v>0</v>
      </c>
      <c r="K15" s="60" t="str">
        <f t="shared" si="1"/>
        <v>구매 안함</v>
      </c>
      <c r="L15" s="63" t="str">
        <f t="shared" si="2"/>
        <v>구매 안함</v>
      </c>
      <c r="M15" s="44" t="s">
        <v>22</v>
      </c>
      <c r="N15" s="42"/>
      <c r="O15" s="60">
        <f t="shared" si="3"/>
        <v>2</v>
      </c>
      <c r="P15" s="63">
        <f t="shared" si="4"/>
        <v>0</v>
      </c>
      <c r="Q15" s="44" t="s">
        <v>22</v>
      </c>
      <c r="R15" s="42"/>
      <c r="S15" s="60">
        <f t="shared" si="5"/>
        <v>2</v>
      </c>
      <c r="T15" s="63">
        <f t="shared" si="6"/>
        <v>0</v>
      </c>
      <c r="U15" s="44" t="s">
        <v>309</v>
      </c>
      <c r="V15" s="42"/>
      <c r="W15" s="60" t="str">
        <f t="shared" si="7"/>
        <v>구매 안함</v>
      </c>
      <c r="X15" s="63" t="str">
        <f t="shared" si="8"/>
        <v>구매 안함</v>
      </c>
      <c r="Y15" s="44" t="s">
        <v>309</v>
      </c>
      <c r="Z15" s="42"/>
      <c r="AA15" s="60" t="str">
        <f t="shared" si="9"/>
        <v>구매 안함</v>
      </c>
      <c r="AB15" s="63" t="str">
        <f t="shared" si="10"/>
        <v>구매 안함</v>
      </c>
      <c r="AC15" s="141">
        <f t="shared" si="11"/>
        <v>0</v>
      </c>
      <c r="AD15" s="141">
        <f t="shared" si="12"/>
        <v>0</v>
      </c>
      <c r="AE15" s="141">
        <f t="shared" si="13"/>
        <v>0</v>
      </c>
      <c r="AF15" s="141">
        <f t="shared" si="14"/>
        <v>0</v>
      </c>
      <c r="AG15" s="141">
        <f t="shared" si="15"/>
        <v>0</v>
      </c>
      <c r="AH15" s="141"/>
    </row>
    <row r="16" spans="1:34" x14ac:dyDescent="0.3">
      <c r="B16" s="224"/>
      <c r="C16" s="228"/>
      <c r="D16" s="77" t="s">
        <v>77</v>
      </c>
      <c r="E16" s="231"/>
      <c r="F16" s="78">
        <v>5</v>
      </c>
      <c r="G16" s="79">
        <v>700</v>
      </c>
      <c r="H16" s="80">
        <f t="shared" si="0"/>
        <v>3500</v>
      </c>
      <c r="I16" s="41" t="s">
        <v>309</v>
      </c>
      <c r="J16" s="42">
        <v>0</v>
      </c>
      <c r="K16" s="60" t="str">
        <f t="shared" si="1"/>
        <v>구매 안함</v>
      </c>
      <c r="L16" s="63" t="str">
        <f t="shared" si="2"/>
        <v>구매 안함</v>
      </c>
      <c r="M16" s="44" t="s">
        <v>22</v>
      </c>
      <c r="N16" s="42"/>
      <c r="O16" s="60">
        <f t="shared" si="3"/>
        <v>0</v>
      </c>
      <c r="P16" s="63">
        <f t="shared" si="4"/>
        <v>0</v>
      </c>
      <c r="Q16" s="44" t="s">
        <v>22</v>
      </c>
      <c r="R16" s="42"/>
      <c r="S16" s="60">
        <f t="shared" si="5"/>
        <v>0</v>
      </c>
      <c r="T16" s="63">
        <f t="shared" si="6"/>
        <v>0</v>
      </c>
      <c r="U16" s="44" t="s">
        <v>22</v>
      </c>
      <c r="V16" s="42">
        <v>5</v>
      </c>
      <c r="W16" s="60">
        <f t="shared" si="7"/>
        <v>0</v>
      </c>
      <c r="X16" s="63">
        <f t="shared" si="8"/>
        <v>3500</v>
      </c>
      <c r="Y16" s="44" t="s">
        <v>309</v>
      </c>
      <c r="Z16" s="42"/>
      <c r="AA16" s="60" t="str">
        <f t="shared" si="9"/>
        <v>구매 안함</v>
      </c>
      <c r="AB16" s="63" t="str">
        <f t="shared" si="10"/>
        <v>구매 안함</v>
      </c>
      <c r="AC16" s="141">
        <f t="shared" si="11"/>
        <v>5</v>
      </c>
      <c r="AD16" s="141">
        <f t="shared" si="12"/>
        <v>5</v>
      </c>
      <c r="AE16" s="141">
        <f t="shared" si="13"/>
        <v>5</v>
      </c>
      <c r="AF16" s="141">
        <f t="shared" si="14"/>
        <v>0</v>
      </c>
      <c r="AG16" s="141">
        <f t="shared" si="15"/>
        <v>5</v>
      </c>
      <c r="AH16" s="141"/>
    </row>
    <row r="17" spans="2:34" x14ac:dyDescent="0.3">
      <c r="B17" s="224"/>
      <c r="C17" s="228"/>
      <c r="D17" s="77" t="s">
        <v>79</v>
      </c>
      <c r="E17" s="231"/>
      <c r="F17" s="78">
        <v>3</v>
      </c>
      <c r="G17" s="79">
        <v>1000</v>
      </c>
      <c r="H17" s="80">
        <f t="shared" si="0"/>
        <v>3000</v>
      </c>
      <c r="I17" s="41" t="s">
        <v>22</v>
      </c>
      <c r="J17" s="42">
        <v>3</v>
      </c>
      <c r="K17" s="60">
        <f t="shared" si="1"/>
        <v>0</v>
      </c>
      <c r="L17" s="63">
        <f t="shared" si="2"/>
        <v>3000</v>
      </c>
      <c r="M17" s="44" t="s">
        <v>22</v>
      </c>
      <c r="N17" s="42"/>
      <c r="O17" s="60">
        <f t="shared" si="3"/>
        <v>0</v>
      </c>
      <c r="P17" s="63">
        <f t="shared" si="4"/>
        <v>0</v>
      </c>
      <c r="Q17" s="44" t="s">
        <v>22</v>
      </c>
      <c r="R17" s="42"/>
      <c r="S17" s="60">
        <f t="shared" si="5"/>
        <v>0</v>
      </c>
      <c r="T17" s="63">
        <f t="shared" si="6"/>
        <v>0</v>
      </c>
      <c r="U17" s="44" t="s">
        <v>309</v>
      </c>
      <c r="V17" s="42"/>
      <c r="W17" s="60" t="str">
        <f t="shared" si="7"/>
        <v>구매 안함</v>
      </c>
      <c r="X17" s="63" t="str">
        <f t="shared" si="8"/>
        <v>구매 안함</v>
      </c>
      <c r="Y17" s="44" t="s">
        <v>309</v>
      </c>
      <c r="Z17" s="42"/>
      <c r="AA17" s="60" t="str">
        <f t="shared" si="9"/>
        <v>구매 안함</v>
      </c>
      <c r="AB17" s="63" t="str">
        <f t="shared" si="10"/>
        <v>구매 안함</v>
      </c>
      <c r="AC17" s="141">
        <f t="shared" si="11"/>
        <v>0</v>
      </c>
      <c r="AD17" s="141">
        <f t="shared" si="12"/>
        <v>3</v>
      </c>
      <c r="AE17" s="141">
        <f t="shared" si="13"/>
        <v>3</v>
      </c>
      <c r="AF17" s="141">
        <f t="shared" si="14"/>
        <v>3</v>
      </c>
      <c r="AG17" s="141">
        <f t="shared" si="15"/>
        <v>3</v>
      </c>
      <c r="AH17" s="141"/>
    </row>
    <row r="18" spans="2:34" x14ac:dyDescent="0.3">
      <c r="B18" s="224"/>
      <c r="C18" s="228"/>
      <c r="D18" s="77" t="s">
        <v>80</v>
      </c>
      <c r="E18" s="231"/>
      <c r="F18" s="78">
        <v>3</v>
      </c>
      <c r="G18" s="79">
        <v>1200</v>
      </c>
      <c r="H18" s="80">
        <f t="shared" si="0"/>
        <v>3600</v>
      </c>
      <c r="I18" s="41" t="s">
        <v>309</v>
      </c>
      <c r="J18" s="42"/>
      <c r="K18" s="60" t="str">
        <f t="shared" si="1"/>
        <v>구매 안함</v>
      </c>
      <c r="L18" s="63" t="str">
        <f t="shared" si="2"/>
        <v>구매 안함</v>
      </c>
      <c r="M18" s="44" t="s">
        <v>22</v>
      </c>
      <c r="N18" s="42"/>
      <c r="O18" s="60">
        <f t="shared" si="3"/>
        <v>3</v>
      </c>
      <c r="P18" s="63">
        <f t="shared" si="4"/>
        <v>0</v>
      </c>
      <c r="Q18" s="44" t="s">
        <v>22</v>
      </c>
      <c r="R18" s="42"/>
      <c r="S18" s="60">
        <f t="shared" si="5"/>
        <v>3</v>
      </c>
      <c r="T18" s="63">
        <f t="shared" si="6"/>
        <v>0</v>
      </c>
      <c r="U18" s="44" t="s">
        <v>309</v>
      </c>
      <c r="V18" s="42"/>
      <c r="W18" s="60" t="str">
        <f t="shared" si="7"/>
        <v>구매 안함</v>
      </c>
      <c r="X18" s="63" t="str">
        <f t="shared" si="8"/>
        <v>구매 안함</v>
      </c>
      <c r="Y18" s="44" t="s">
        <v>309</v>
      </c>
      <c r="Z18" s="42"/>
      <c r="AA18" s="60" t="str">
        <f t="shared" si="9"/>
        <v>구매 안함</v>
      </c>
      <c r="AB18" s="63" t="str">
        <f t="shared" si="10"/>
        <v>구매 안함</v>
      </c>
      <c r="AC18" s="141">
        <f t="shared" si="11"/>
        <v>0</v>
      </c>
      <c r="AD18" s="141">
        <f t="shared" si="12"/>
        <v>0</v>
      </c>
      <c r="AE18" s="141">
        <f t="shared" si="13"/>
        <v>0</v>
      </c>
      <c r="AF18" s="141">
        <f t="shared" si="14"/>
        <v>0</v>
      </c>
      <c r="AG18" s="141">
        <f t="shared" si="15"/>
        <v>0</v>
      </c>
      <c r="AH18" s="141"/>
    </row>
    <row r="19" spans="2:34" ht="17.25" thickBot="1" x14ac:dyDescent="0.35">
      <c r="B19" s="225"/>
      <c r="C19" s="229"/>
      <c r="D19" s="81" t="s">
        <v>81</v>
      </c>
      <c r="E19" s="232"/>
      <c r="F19" s="82">
        <v>1</v>
      </c>
      <c r="G19" s="83">
        <v>4000</v>
      </c>
      <c r="H19" s="84">
        <f t="shared" si="0"/>
        <v>4000</v>
      </c>
      <c r="I19" s="41" t="s">
        <v>309</v>
      </c>
      <c r="J19" s="42"/>
      <c r="K19" s="60" t="str">
        <f t="shared" si="1"/>
        <v>구매 안함</v>
      </c>
      <c r="L19" s="64" t="str">
        <f t="shared" si="2"/>
        <v>구매 안함</v>
      </c>
      <c r="M19" s="46" t="s">
        <v>22</v>
      </c>
      <c r="N19" s="42"/>
      <c r="O19" s="60">
        <f t="shared" si="3"/>
        <v>1</v>
      </c>
      <c r="P19" s="64">
        <f t="shared" si="4"/>
        <v>0</v>
      </c>
      <c r="Q19" s="46" t="s">
        <v>22</v>
      </c>
      <c r="R19" s="42"/>
      <c r="S19" s="60">
        <f t="shared" si="5"/>
        <v>1</v>
      </c>
      <c r="T19" s="64">
        <f t="shared" si="6"/>
        <v>0</v>
      </c>
      <c r="U19" s="46" t="s">
        <v>309</v>
      </c>
      <c r="V19" s="42"/>
      <c r="W19" s="60" t="str">
        <f t="shared" si="7"/>
        <v>구매 안함</v>
      </c>
      <c r="X19" s="64" t="str">
        <f t="shared" si="8"/>
        <v>구매 안함</v>
      </c>
      <c r="Y19" s="46" t="s">
        <v>309</v>
      </c>
      <c r="Z19" s="42"/>
      <c r="AA19" s="60" t="str">
        <f t="shared" si="9"/>
        <v>구매 안함</v>
      </c>
      <c r="AB19" s="64" t="str">
        <f t="shared" si="10"/>
        <v>구매 안함</v>
      </c>
      <c r="AC19" s="141">
        <f t="shared" si="11"/>
        <v>0</v>
      </c>
      <c r="AD19" s="141">
        <f t="shared" si="12"/>
        <v>0</v>
      </c>
      <c r="AE19" s="141">
        <f t="shared" si="13"/>
        <v>0</v>
      </c>
      <c r="AF19" s="141">
        <f t="shared" si="14"/>
        <v>0</v>
      </c>
      <c r="AG19" s="141">
        <f t="shared" si="15"/>
        <v>0</v>
      </c>
      <c r="AH19" s="141"/>
    </row>
    <row r="20" spans="2:34" ht="18" thickTop="1" thickBot="1" x14ac:dyDescent="0.35">
      <c r="B20" s="70"/>
      <c r="C20" s="70"/>
      <c r="D20" s="70"/>
      <c r="E20" s="70"/>
      <c r="F20" s="70"/>
      <c r="G20" s="70"/>
      <c r="H20" s="70"/>
      <c r="I20" s="179" t="s">
        <v>25</v>
      </c>
      <c r="J20" s="180"/>
      <c r="K20" s="67">
        <f>SUM(L5:L19)</f>
        <v>3000</v>
      </c>
      <c r="L20" s="66"/>
      <c r="M20" s="179" t="s">
        <v>25</v>
      </c>
      <c r="N20" s="180"/>
      <c r="O20" s="67">
        <f t="shared" ref="O20" si="16">SUM(P5:P19)</f>
        <v>0</v>
      </c>
      <c r="P20" s="66"/>
      <c r="Q20" s="179" t="s">
        <v>25</v>
      </c>
      <c r="R20" s="180"/>
      <c r="S20" s="67">
        <f t="shared" ref="S20" si="17">SUM(T5:T19)</f>
        <v>0</v>
      </c>
      <c r="T20" s="66"/>
      <c r="U20" s="179" t="s">
        <v>25</v>
      </c>
      <c r="V20" s="180"/>
      <c r="W20" s="67">
        <f t="shared" ref="W20" si="18">SUM(X5:X19)</f>
        <v>5800</v>
      </c>
      <c r="X20" s="66"/>
      <c r="Y20" s="179" t="s">
        <v>25</v>
      </c>
      <c r="Z20" s="180"/>
      <c r="AA20" s="67">
        <f t="shared" ref="AA20" si="19">SUM(AB5:AB19)</f>
        <v>2000</v>
      </c>
      <c r="AB20" s="66"/>
      <c r="AC20" s="141"/>
      <c r="AD20" s="141"/>
      <c r="AE20" s="141"/>
      <c r="AF20" s="141"/>
      <c r="AG20" s="141"/>
      <c r="AH20" s="141"/>
    </row>
    <row r="21" spans="2:34" ht="17.25" customHeight="1" thickTop="1" x14ac:dyDescent="0.3">
      <c r="B21" s="214" t="s">
        <v>301</v>
      </c>
      <c r="C21" s="215"/>
      <c r="D21" s="215"/>
      <c r="E21" s="215"/>
      <c r="F21" s="215"/>
      <c r="G21" s="216"/>
      <c r="H21" s="70"/>
      <c r="I21" s="201" t="str">
        <f ca="1">"이벤트 종료까지 " &amp; 설정!$A$7-설정!$A$6 &amp; "일 남았습니다"</f>
        <v>이벤트 종료까지 62일 남았습니다</v>
      </c>
      <c r="J21" s="202"/>
      <c r="K21" s="202"/>
      <c r="L21" s="203"/>
      <c r="M21" s="201" t="str">
        <f ca="1">"이벤트 종료까지 " &amp; 설정!$A$7-설정!$A$6 &amp; "일 남았습니다"</f>
        <v>이벤트 종료까지 62일 남았습니다</v>
      </c>
      <c r="N21" s="202"/>
      <c r="O21" s="202"/>
      <c r="P21" s="203"/>
      <c r="Q21" s="201" t="str">
        <f ca="1">"이벤트 종료까지 " &amp; 설정!$A$7-설정!$A$6 &amp; "일 남았습니다"</f>
        <v>이벤트 종료까지 62일 남았습니다</v>
      </c>
      <c r="R21" s="202"/>
      <c r="S21" s="202"/>
      <c r="T21" s="203"/>
      <c r="U21" s="201" t="str">
        <f ca="1">"이벤트 종료까지 " &amp; 설정!$A$7-설정!$A$6 &amp; "일 남았습니다"</f>
        <v>이벤트 종료까지 62일 남았습니다</v>
      </c>
      <c r="V21" s="202"/>
      <c r="W21" s="202"/>
      <c r="X21" s="203"/>
      <c r="Y21" s="201" t="str">
        <f ca="1">"이벤트 종료까지 " &amp; 설정!$A$7-설정!$A$6 &amp; "일 남았습니다"</f>
        <v>이벤트 종료까지 62일 남았습니다</v>
      </c>
      <c r="Z21" s="202"/>
      <c r="AA21" s="202"/>
      <c r="AB21" s="203"/>
    </row>
    <row r="22" spans="2:34" x14ac:dyDescent="0.3">
      <c r="B22" s="217"/>
      <c r="C22" s="218"/>
      <c r="D22" s="218"/>
      <c r="E22" s="218"/>
      <c r="F22" s="218"/>
      <c r="G22" s="219"/>
      <c r="H22" s="70"/>
      <c r="I22" s="211" t="str">
        <f ca="1">"매일 해당 코인을 " &amp; ROUND(K20/(설정!$A$7-설정!$A$6),0) &amp; "개를 얻어야합니다."</f>
        <v>매일 해당 코인을 48개를 얻어야합니다.</v>
      </c>
      <c r="J22" s="212"/>
      <c r="K22" s="212"/>
      <c r="L22" s="213"/>
      <c r="M22" s="233" t="str">
        <f ca="1">"매일 해당 코인을 " &amp; ROUND(O20/(설정!$A$7-설정!$A$6),0) &amp;"개를 얻어야합니다."</f>
        <v>매일 해당 코인을 0개를 얻어야합니다.</v>
      </c>
      <c r="N22" s="234"/>
      <c r="O22" s="234"/>
      <c r="P22" s="235"/>
      <c r="Q22" s="233" t="str">
        <f ca="1">"매일 해당 코인을 " &amp; ROUND(S20/(설정!$A$7-설정!$A$6),0) &amp;"개를 얻어야합니다."</f>
        <v>매일 해당 코인을 0개를 얻어야합니다.</v>
      </c>
      <c r="R22" s="234"/>
      <c r="S22" s="234"/>
      <c r="T22" s="235"/>
      <c r="U22" s="233" t="str">
        <f ca="1">"매일 해당 코인을 " &amp; ROUND(W20/(설정!$A$7-설정!$A$6),0) &amp;"개를 얻어야합니다."</f>
        <v>매일 해당 코인을 94개를 얻어야합니다.</v>
      </c>
      <c r="V22" s="234"/>
      <c r="W22" s="234"/>
      <c r="X22" s="235"/>
      <c r="Y22" s="233" t="str">
        <f ca="1">"매일 해당 코인을 " &amp; ROUND(AA20/(설정!$A$7-설정!$A$6),0) &amp;"개를 얻어야합니다."</f>
        <v>매일 해당 코인을 32개를 얻어야합니다.</v>
      </c>
      <c r="Z22" s="234"/>
      <c r="AA22" s="234"/>
      <c r="AB22" s="235"/>
    </row>
    <row r="23" spans="2:34" ht="17.25" thickBot="1" x14ac:dyDescent="0.35">
      <c r="B23" s="220"/>
      <c r="C23" s="221"/>
      <c r="D23" s="221"/>
      <c r="E23" s="221"/>
      <c r="F23" s="221"/>
      <c r="G23" s="222"/>
      <c r="H23" s="70"/>
      <c r="I23" s="208" t="str">
        <f xml:space="preserve"> "매일 300개 얻을 시 " &amp; ROUND(K20/300,0) &amp; "±5일 후 완료입니다!"</f>
        <v>매일 300개 얻을 시 10±5일 후 완료입니다!</v>
      </c>
      <c r="J23" s="209"/>
      <c r="K23" s="209"/>
      <c r="L23" s="210"/>
      <c r="M23" s="208" t="str">
        <f t="shared" ref="M23" si="20" xml:space="preserve"> "매일 300개 얻을 시 " &amp; ROUND(O20/300,0) &amp; "±5일 후 완료입니다!"</f>
        <v>매일 300개 얻을 시 0±5일 후 완료입니다!</v>
      </c>
      <c r="N23" s="209"/>
      <c r="O23" s="209"/>
      <c r="P23" s="210"/>
      <c r="Q23" s="208" t="str">
        <f t="shared" ref="Q23" si="21" xml:space="preserve"> "매일 300개 얻을 시 " &amp; ROUND(S20/300,0) &amp; "±5일 후 완료입니다!"</f>
        <v>매일 300개 얻을 시 0±5일 후 완료입니다!</v>
      </c>
      <c r="R23" s="209"/>
      <c r="S23" s="209"/>
      <c r="T23" s="210"/>
      <c r="U23" s="208" t="str">
        <f t="shared" ref="U23" si="22" xml:space="preserve"> "매일 300개 얻을 시 " &amp; ROUND(W20/300,0) &amp; "±5일 후 완료입니다!"</f>
        <v>매일 300개 얻을 시 19±5일 후 완료입니다!</v>
      </c>
      <c r="V23" s="209"/>
      <c r="W23" s="209"/>
      <c r="X23" s="210"/>
      <c r="Y23" s="208" t="str">
        <f t="shared" ref="Y23" si="23" xml:space="preserve"> "매일 300개 얻을 시 " &amp; ROUND(AA20/300,0) &amp; "±5일 후 완료입니다!"</f>
        <v>매일 300개 얻을 시 7±5일 후 완료입니다!</v>
      </c>
      <c r="Z23" s="209"/>
      <c r="AA23" s="209"/>
      <c r="AB23" s="210"/>
    </row>
    <row r="24" spans="2:34" ht="17.25" thickTop="1" x14ac:dyDescent="0.3">
      <c r="B24" s="70"/>
      <c r="C24" s="70"/>
      <c r="D24" s="70"/>
      <c r="E24" s="70"/>
      <c r="F24" s="70"/>
      <c r="G24" s="70"/>
      <c r="H24" s="70"/>
      <c r="I24" s="71"/>
      <c r="J24" s="71"/>
      <c r="K24" s="71"/>
      <c r="L24" s="71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</row>
    <row r="25" spans="2:34" x14ac:dyDescent="0.3">
      <c r="B25" s="70"/>
      <c r="C25" s="70"/>
      <c r="D25" s="70"/>
      <c r="E25" s="70"/>
      <c r="F25" s="70"/>
      <c r="G25" s="70"/>
      <c r="H25" s="70"/>
      <c r="I25" s="71"/>
      <c r="J25" s="71"/>
      <c r="K25" s="71"/>
      <c r="L25" s="71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</row>
    <row r="26" spans="2:34" x14ac:dyDescent="0.3">
      <c r="B26" s="70"/>
      <c r="C26" s="70"/>
      <c r="D26" s="70"/>
      <c r="E26" s="70"/>
      <c r="F26" s="70"/>
      <c r="G26" s="70"/>
      <c r="H26" s="70"/>
      <c r="I26" s="71"/>
      <c r="J26" s="71"/>
      <c r="K26" s="71"/>
      <c r="L26" s="71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</row>
    <row r="27" spans="2:34" x14ac:dyDescent="0.3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</row>
    <row r="28" spans="2:34" x14ac:dyDescent="0.3"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</row>
    <row r="29" spans="2:34" x14ac:dyDescent="0.3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</row>
    <row r="30" spans="2:34" x14ac:dyDescent="0.3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</row>
    <row r="31" spans="2:34" x14ac:dyDescent="0.3"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</row>
    <row r="32" spans="2:34" x14ac:dyDescent="0.3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</row>
    <row r="33" spans="2:23" x14ac:dyDescent="0.3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</row>
    <row r="34" spans="2:23" x14ac:dyDescent="0.3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2:23" x14ac:dyDescent="0.3"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</sheetData>
  <sheetProtection password="F1E3" sheet="1" objects="1" scenarios="1"/>
  <mergeCells count="40">
    <mergeCell ref="I23:L23"/>
    <mergeCell ref="M23:P23"/>
    <mergeCell ref="Q23:T23"/>
    <mergeCell ref="U23:X23"/>
    <mergeCell ref="Y23:AB23"/>
    <mergeCell ref="M22:P22"/>
    <mergeCell ref="Q22:T22"/>
    <mergeCell ref="U22:X22"/>
    <mergeCell ref="Y22:AB22"/>
    <mergeCell ref="I22:L22"/>
    <mergeCell ref="Y20:Z20"/>
    <mergeCell ref="M21:P21"/>
    <mergeCell ref="Q21:T21"/>
    <mergeCell ref="U21:X21"/>
    <mergeCell ref="Y21:AB21"/>
    <mergeCell ref="M20:N20"/>
    <mergeCell ref="Q20:R20"/>
    <mergeCell ref="U20:V20"/>
    <mergeCell ref="Q2:T2"/>
    <mergeCell ref="U2:X2"/>
    <mergeCell ref="Y2:AB2"/>
    <mergeCell ref="M3:P3"/>
    <mergeCell ref="Q3:T3"/>
    <mergeCell ref="U3:X3"/>
    <mergeCell ref="Y3:AB3"/>
    <mergeCell ref="I2:L2"/>
    <mergeCell ref="I3:L3"/>
    <mergeCell ref="I20:J20"/>
    <mergeCell ref="I21:L21"/>
    <mergeCell ref="M2:P2"/>
    <mergeCell ref="F2:F4"/>
    <mergeCell ref="G2:H3"/>
    <mergeCell ref="B21:G23"/>
    <mergeCell ref="B5:B8"/>
    <mergeCell ref="B9:B19"/>
    <mergeCell ref="C5:C19"/>
    <mergeCell ref="E5:E19"/>
    <mergeCell ref="B2:B4"/>
    <mergeCell ref="C2:C4"/>
    <mergeCell ref="D2:E3"/>
  </mergeCells>
  <phoneticPr fontId="1" type="noConversion"/>
  <conditionalFormatting sqref="J5:J19">
    <cfRule type="expression" dxfId="11" priority="7">
      <formula>IF(EXACT($K$8,$T$5),"", "구매하지않음")</formula>
    </cfRule>
  </conditionalFormatting>
  <conditionalFormatting sqref="N5:N19">
    <cfRule type="expression" dxfId="10" priority="6">
      <formula>IF(EXACT($K$8,$T$5),"", "구매하지않음")</formula>
    </cfRule>
  </conditionalFormatting>
  <conditionalFormatting sqref="R5:R19">
    <cfRule type="expression" dxfId="9" priority="5">
      <formula>IF(EXACT($K$8,$T$5),"", "구매하지않음")</formula>
    </cfRule>
  </conditionalFormatting>
  <conditionalFormatting sqref="V5:V19">
    <cfRule type="expression" dxfId="8" priority="2">
      <formula>IF(EXACT($K$8,$T$5),"", "구매하지않음")</formula>
    </cfRule>
  </conditionalFormatting>
  <conditionalFormatting sqref="Z5:Z19">
    <cfRule type="expression" dxfId="7" priority="1">
      <formula>IF(EXACT($K$8,$T$5),"", "구매하지않음")</formula>
    </cfRule>
  </conditionalFormatting>
  <dataValidations count="5">
    <dataValidation type="whole" allowBlank="1" showInputMessage="1" showErrorMessage="1" sqref="V5:V19">
      <formula1>0</formula1>
      <formula2>$F5-AF5</formula2>
    </dataValidation>
    <dataValidation type="whole" allowBlank="1" showInputMessage="1" showErrorMessage="1" sqref="J5:J19">
      <formula1>0</formula1>
      <formula2>$F5-AC5</formula2>
    </dataValidation>
    <dataValidation type="whole" allowBlank="1" showInputMessage="1" showErrorMessage="1" sqref="N5:N19">
      <formula1>0</formula1>
      <formula2>$F5-AD5</formula2>
    </dataValidation>
    <dataValidation type="whole" allowBlank="1" showInputMessage="1" showErrorMessage="1" sqref="R5:R19">
      <formula1>0</formula1>
      <formula2>$F5-AE5</formula2>
    </dataValidation>
    <dataValidation type="whole" allowBlank="1" showInputMessage="1" showErrorMessage="1" sqref="Z5:Z19">
      <formula1>0</formula1>
      <formula2>$F5-AG5</formula2>
    </dataValidation>
  </dataValidations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Y5:Y19 M5:M19 Q5:Q19 U5:U19 I5:I19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showGridLines="0" zoomScale="130" zoomScaleNormal="13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Z22" sqref="Z22"/>
    </sheetView>
  </sheetViews>
  <sheetFormatPr defaultRowHeight="16.5" x14ac:dyDescent="0.3"/>
  <cols>
    <col min="1" max="1" width="17.125" style="26" bestFit="1" customWidth="1"/>
    <col min="2" max="2" width="22.875" style="26" bestFit="1" customWidth="1"/>
    <col min="3" max="3" width="10.5" style="26" customWidth="1"/>
    <col min="4" max="4" width="38.5" style="26" customWidth="1"/>
    <col min="5" max="8" width="9" style="26"/>
    <col min="9" max="28" width="10.625" style="26" customWidth="1"/>
    <col min="29" max="33" width="0.875" style="140" customWidth="1"/>
    <col min="34" max="16384" width="9" style="26"/>
  </cols>
  <sheetData>
    <row r="1" spans="1:33" ht="17.25" thickBot="1" x14ac:dyDescent="0.35">
      <c r="A1" s="87" t="str">
        <f ca="1">YEAR(설정!$A$6)&amp;"년 "&amp;MONTH(설정!$A$6)&amp;"월 "&amp;DAY(설정!$A$6)&amp;"일"</f>
        <v>2020년 12월 25일</v>
      </c>
    </row>
    <row r="2" spans="1:33" s="88" customFormat="1" ht="17.25" customHeight="1" thickTop="1" thickBot="1" x14ac:dyDescent="0.35">
      <c r="B2" s="245" t="s">
        <v>0</v>
      </c>
      <c r="C2" s="187" t="s">
        <v>34</v>
      </c>
      <c r="D2" s="204" t="s">
        <v>1</v>
      </c>
      <c r="E2" s="204"/>
      <c r="F2" s="204" t="s">
        <v>30</v>
      </c>
      <c r="G2" s="240" t="s">
        <v>2</v>
      </c>
      <c r="H2" s="241"/>
      <c r="I2" s="236" t="str">
        <f>요약!$B3</f>
        <v>호영</v>
      </c>
      <c r="J2" s="236"/>
      <c r="K2" s="236"/>
      <c r="L2" s="236"/>
      <c r="M2" s="236" t="str">
        <f>요약!$B4</f>
        <v>아델</v>
      </c>
      <c r="N2" s="236"/>
      <c r="O2" s="236"/>
      <c r="P2" s="236"/>
      <c r="Q2" s="236" t="str">
        <f>요약!$B5</f>
        <v>윈브</v>
      </c>
      <c r="R2" s="236"/>
      <c r="S2" s="236"/>
      <c r="T2" s="236"/>
      <c r="U2" s="236" t="str">
        <f>요약!$B6</f>
        <v>일리움</v>
      </c>
      <c r="V2" s="236"/>
      <c r="W2" s="236"/>
      <c r="X2" s="236"/>
      <c r="Y2" s="236" t="str">
        <f>요약!$B7</f>
        <v>루미너스</v>
      </c>
      <c r="Z2" s="236"/>
      <c r="AA2" s="236"/>
      <c r="AB2" s="236"/>
      <c r="AC2" s="142"/>
      <c r="AD2" s="142"/>
      <c r="AE2" s="142"/>
      <c r="AF2" s="142"/>
      <c r="AG2" s="142"/>
    </row>
    <row r="3" spans="1:33" ht="16.5" customHeight="1" thickTop="1" x14ac:dyDescent="0.3">
      <c r="A3" s="88"/>
      <c r="B3" s="246"/>
      <c r="C3" s="188"/>
      <c r="D3" s="188"/>
      <c r="E3" s="188"/>
      <c r="F3" s="188"/>
      <c r="G3" s="242"/>
      <c r="H3" s="243"/>
      <c r="I3" s="237" t="s">
        <v>18</v>
      </c>
      <c r="J3" s="238"/>
      <c r="K3" s="238"/>
      <c r="L3" s="239"/>
      <c r="M3" s="237" t="s">
        <v>18</v>
      </c>
      <c r="N3" s="238"/>
      <c r="O3" s="238"/>
      <c r="P3" s="239"/>
      <c r="Q3" s="237" t="s">
        <v>18</v>
      </c>
      <c r="R3" s="238"/>
      <c r="S3" s="238"/>
      <c r="T3" s="239"/>
      <c r="U3" s="237" t="s">
        <v>18</v>
      </c>
      <c r="V3" s="238"/>
      <c r="W3" s="238"/>
      <c r="X3" s="239"/>
      <c r="Y3" s="237" t="s">
        <v>18</v>
      </c>
      <c r="Z3" s="238"/>
      <c r="AA3" s="238"/>
      <c r="AB3" s="239"/>
    </row>
    <row r="4" spans="1:33" ht="16.5" customHeight="1" thickBot="1" x14ac:dyDescent="0.35">
      <c r="B4" s="247"/>
      <c r="C4" s="189"/>
      <c r="D4" s="48" t="s">
        <v>32</v>
      </c>
      <c r="E4" s="48" t="s">
        <v>33</v>
      </c>
      <c r="F4" s="189"/>
      <c r="G4" s="49" t="s">
        <v>3</v>
      </c>
      <c r="H4" s="94" t="s">
        <v>4</v>
      </c>
      <c r="I4" s="58" t="s">
        <v>21</v>
      </c>
      <c r="J4" s="49" t="s">
        <v>19</v>
      </c>
      <c r="K4" s="49" t="s">
        <v>20</v>
      </c>
      <c r="L4" s="59" t="s">
        <v>4</v>
      </c>
      <c r="M4" s="58" t="s">
        <v>21</v>
      </c>
      <c r="N4" s="49" t="s">
        <v>19</v>
      </c>
      <c r="O4" s="49" t="s">
        <v>20</v>
      </c>
      <c r="P4" s="59" t="s">
        <v>4</v>
      </c>
      <c r="Q4" s="58" t="s">
        <v>21</v>
      </c>
      <c r="R4" s="49" t="s">
        <v>19</v>
      </c>
      <c r="S4" s="49" t="s">
        <v>20</v>
      </c>
      <c r="T4" s="59" t="s">
        <v>4</v>
      </c>
      <c r="U4" s="58" t="s">
        <v>21</v>
      </c>
      <c r="V4" s="49" t="s">
        <v>19</v>
      </c>
      <c r="W4" s="49" t="s">
        <v>20</v>
      </c>
      <c r="X4" s="59" t="s">
        <v>4</v>
      </c>
      <c r="Y4" s="58" t="s">
        <v>21</v>
      </c>
      <c r="Z4" s="49" t="s">
        <v>19</v>
      </c>
      <c r="AA4" s="49" t="s">
        <v>20</v>
      </c>
      <c r="AB4" s="59" t="s">
        <v>4</v>
      </c>
    </row>
    <row r="5" spans="1:33" ht="16.5" customHeight="1" thickTop="1" x14ac:dyDescent="0.3">
      <c r="B5" s="223" t="s">
        <v>87</v>
      </c>
      <c r="C5" s="227" t="s">
        <v>183</v>
      </c>
      <c r="D5" s="73" t="s">
        <v>94</v>
      </c>
      <c r="E5" s="95"/>
      <c r="F5" s="74">
        <v>100</v>
      </c>
      <c r="G5" s="96">
        <v>100</v>
      </c>
      <c r="H5" s="76">
        <f>F5*G5</f>
        <v>10000</v>
      </c>
      <c r="I5" s="89" t="s">
        <v>22</v>
      </c>
      <c r="J5" s="42">
        <v>100</v>
      </c>
      <c r="K5" s="60">
        <f>IF(EXACT(I5,"O"), $F5-J5-N5-R5-V5-Z5, "구매 안함")</f>
        <v>0</v>
      </c>
      <c r="L5" s="61">
        <f>IF(EXACT(I5,"O"),G5*J5, "구매 안함")</f>
        <v>10000</v>
      </c>
      <c r="M5" s="41" t="s">
        <v>309</v>
      </c>
      <c r="N5" s="42"/>
      <c r="O5" s="60" t="str">
        <f>IF(EXACT(M5,"O"), $F5-N5-J5-R5-V5-Z5, "구매 안함")</f>
        <v>구매 안함</v>
      </c>
      <c r="P5" s="61" t="str">
        <f>IF(EXACT(M5,"O"),G5*N5, "구매 안함")</f>
        <v>구매 안함</v>
      </c>
      <c r="Q5" s="41" t="s">
        <v>309</v>
      </c>
      <c r="R5" s="42"/>
      <c r="S5" s="60" t="str">
        <f>IF(EXACT(Q5,"O"), $F5-R5-J5-N5-V5-Z5, "구매 안함")</f>
        <v>구매 안함</v>
      </c>
      <c r="T5" s="61" t="str">
        <f>IF(EXACT(Q5,"O"),G5*R5, "구매 안함")</f>
        <v>구매 안함</v>
      </c>
      <c r="U5" s="41" t="s">
        <v>309</v>
      </c>
      <c r="V5" s="42"/>
      <c r="W5" s="60" t="str">
        <f>IF(EXACT(U5,"O"), $F5-V5-J5-N5-R5-Z5, "구매 안함")</f>
        <v>구매 안함</v>
      </c>
      <c r="X5" s="61" t="str">
        <f>IF(EXACT(U5,"O"),$G5*V5, "구매 안함")</f>
        <v>구매 안함</v>
      </c>
      <c r="Y5" s="41" t="s">
        <v>22</v>
      </c>
      <c r="Z5" s="42"/>
      <c r="AA5" s="60">
        <f>IF(EXACT(Y5,"O"), $F5-Z5-J5-N5-R5-V5, "구매 안함")</f>
        <v>0</v>
      </c>
      <c r="AB5" s="61">
        <f>IF(EXACT(Y5,"O"),$G5*Z5, "구매 안함")</f>
        <v>0</v>
      </c>
      <c r="AC5" s="140">
        <f>SUM(N5,R5,V5,Z5)</f>
        <v>0</v>
      </c>
      <c r="AD5" s="140">
        <f>SUM(J5,R5,V5,Z5)</f>
        <v>100</v>
      </c>
      <c r="AE5" s="140">
        <f>SUM(J5,N5,V5,Z5)</f>
        <v>100</v>
      </c>
      <c r="AF5" s="140">
        <f>SUM(J5,N5,R5,Z5)</f>
        <v>100</v>
      </c>
      <c r="AG5" s="140">
        <f>SUM(J5,N5,R5,V5)</f>
        <v>100</v>
      </c>
    </row>
    <row r="6" spans="1:33" ht="16.5" customHeight="1" x14ac:dyDescent="0.3">
      <c r="B6" s="224"/>
      <c r="C6" s="228"/>
      <c r="D6" s="77" t="s">
        <v>95</v>
      </c>
      <c r="E6" s="244" t="s">
        <v>108</v>
      </c>
      <c r="F6" s="78">
        <v>5</v>
      </c>
      <c r="G6" s="97">
        <v>300</v>
      </c>
      <c r="H6" s="98">
        <f t="shared" ref="H6:H22" si="0">F6*G6</f>
        <v>1500</v>
      </c>
      <c r="I6" s="90" t="s">
        <v>22</v>
      </c>
      <c r="J6" s="42">
        <v>2</v>
      </c>
      <c r="K6" s="60">
        <f t="shared" ref="K6:K22" si="1">IF(EXACT(I6,"O"), $F6-J6-N6-R6-V6-Z6, "구매 안함")</f>
        <v>0</v>
      </c>
      <c r="L6" s="63">
        <f t="shared" ref="L6:L22" si="2">IF(EXACT(I6,"O"),G6*J6, "구매 안함")</f>
        <v>600</v>
      </c>
      <c r="M6" s="44" t="s">
        <v>22</v>
      </c>
      <c r="N6" s="42">
        <v>3</v>
      </c>
      <c r="O6" s="60">
        <f t="shared" ref="O6:O22" si="3">IF(EXACT(M6,"O"), $F6-N6-J6-R6-V6-Z6, "구매 안함")</f>
        <v>0</v>
      </c>
      <c r="P6" s="63">
        <f t="shared" ref="P6:P22" si="4">IF(EXACT(M6,"O"),G6*N6, "구매 안함")</f>
        <v>900</v>
      </c>
      <c r="Q6" s="44" t="s">
        <v>309</v>
      </c>
      <c r="R6" s="42"/>
      <c r="S6" s="60" t="str">
        <f t="shared" ref="S6:S22" si="5">IF(EXACT(Q6,"O"), $F6-R6-J6-N6-V6-Z6, "구매 안함")</f>
        <v>구매 안함</v>
      </c>
      <c r="T6" s="63" t="str">
        <f t="shared" ref="T6:T22" si="6">IF(EXACT(Q6,"O"),G6*R6, "구매 안함")</f>
        <v>구매 안함</v>
      </c>
      <c r="U6" s="44" t="s">
        <v>309</v>
      </c>
      <c r="V6" s="42"/>
      <c r="W6" s="60" t="str">
        <f t="shared" ref="W6:W21" si="7">IF(EXACT(U6,"O"), $F6-V6-J6-N6-R6-Z6, "구매 안함")</f>
        <v>구매 안함</v>
      </c>
      <c r="X6" s="63" t="str">
        <f t="shared" ref="X6:X22" si="8">IF(EXACT(U6,"O"),G6*V6, "구매 안함")</f>
        <v>구매 안함</v>
      </c>
      <c r="Y6" s="44" t="s">
        <v>22</v>
      </c>
      <c r="Z6" s="42"/>
      <c r="AA6" s="60">
        <f t="shared" ref="AA6:AA22" si="9">IF(EXACT(Y6,"O"), $F6-Z6-J6-N6-R6-V6, "구매 안함")</f>
        <v>0</v>
      </c>
      <c r="AB6" s="63">
        <f t="shared" ref="AB6:AB22" si="10">IF(EXACT(Y6,"O"),$G6*Z6, "구매 안함")</f>
        <v>0</v>
      </c>
      <c r="AC6" s="140">
        <f t="shared" ref="AC6:AC22" si="11">SUM(N6,R6,V6,Z6)</f>
        <v>3</v>
      </c>
      <c r="AD6" s="140">
        <f t="shared" ref="AD6:AD22" si="12">SUM(J6,R6,V6,Z6)</f>
        <v>2</v>
      </c>
      <c r="AE6" s="140">
        <f t="shared" ref="AE6:AE22" si="13">SUM(J6,N6,V6,Z6)</f>
        <v>5</v>
      </c>
      <c r="AF6" s="140">
        <f t="shared" ref="AF6:AF22" si="14">SUM(J6,N6,R6,Z6)</f>
        <v>5</v>
      </c>
      <c r="AG6" s="140">
        <f t="shared" ref="AG6:AG22" si="15">SUM(J6,N6,R6,V6)</f>
        <v>5</v>
      </c>
    </row>
    <row r="7" spans="1:33" ht="16.5" customHeight="1" x14ac:dyDescent="0.3">
      <c r="B7" s="224"/>
      <c r="C7" s="228"/>
      <c r="D7" s="77" t="s">
        <v>96</v>
      </c>
      <c r="E7" s="244"/>
      <c r="F7" s="78">
        <v>5</v>
      </c>
      <c r="G7" s="97">
        <v>300</v>
      </c>
      <c r="H7" s="98">
        <f t="shared" si="0"/>
        <v>1500</v>
      </c>
      <c r="I7" s="90" t="s">
        <v>309</v>
      </c>
      <c r="J7" s="42"/>
      <c r="K7" s="60" t="str">
        <f t="shared" si="1"/>
        <v>구매 안함</v>
      </c>
      <c r="L7" s="63" t="str">
        <f t="shared" si="2"/>
        <v>구매 안함</v>
      </c>
      <c r="M7" s="44" t="s">
        <v>22</v>
      </c>
      <c r="N7" s="42">
        <v>5</v>
      </c>
      <c r="O7" s="60">
        <f t="shared" si="3"/>
        <v>0</v>
      </c>
      <c r="P7" s="63">
        <f t="shared" si="4"/>
        <v>1500</v>
      </c>
      <c r="Q7" s="44" t="s">
        <v>309</v>
      </c>
      <c r="R7" s="42"/>
      <c r="S7" s="60" t="str">
        <f t="shared" si="5"/>
        <v>구매 안함</v>
      </c>
      <c r="T7" s="63" t="str">
        <f t="shared" si="6"/>
        <v>구매 안함</v>
      </c>
      <c r="U7" s="44" t="s">
        <v>309</v>
      </c>
      <c r="V7" s="42"/>
      <c r="W7" s="60" t="str">
        <f t="shared" si="7"/>
        <v>구매 안함</v>
      </c>
      <c r="X7" s="63" t="str">
        <f t="shared" si="8"/>
        <v>구매 안함</v>
      </c>
      <c r="Y7" s="44" t="s">
        <v>22</v>
      </c>
      <c r="Z7" s="42"/>
      <c r="AA7" s="60">
        <f t="shared" si="9"/>
        <v>0</v>
      </c>
      <c r="AB7" s="63">
        <f t="shared" si="10"/>
        <v>0</v>
      </c>
      <c r="AC7" s="140">
        <f t="shared" si="11"/>
        <v>5</v>
      </c>
      <c r="AD7" s="140">
        <f t="shared" si="12"/>
        <v>0</v>
      </c>
      <c r="AE7" s="140">
        <f t="shared" si="13"/>
        <v>5</v>
      </c>
      <c r="AF7" s="140">
        <f t="shared" si="14"/>
        <v>5</v>
      </c>
      <c r="AG7" s="140">
        <f t="shared" si="15"/>
        <v>5</v>
      </c>
    </row>
    <row r="8" spans="1:33" ht="16.5" customHeight="1" x14ac:dyDescent="0.3">
      <c r="B8" s="224"/>
      <c r="C8" s="228"/>
      <c r="D8" s="77" t="s">
        <v>90</v>
      </c>
      <c r="E8" s="244"/>
      <c r="F8" s="78">
        <v>20</v>
      </c>
      <c r="G8" s="97">
        <v>60</v>
      </c>
      <c r="H8" s="98">
        <f t="shared" si="0"/>
        <v>1200</v>
      </c>
      <c r="I8" s="90" t="s">
        <v>22</v>
      </c>
      <c r="J8" s="42">
        <v>2</v>
      </c>
      <c r="K8" s="60">
        <f t="shared" si="1"/>
        <v>8</v>
      </c>
      <c r="L8" s="63">
        <f t="shared" si="2"/>
        <v>120</v>
      </c>
      <c r="M8" s="44" t="s">
        <v>309</v>
      </c>
      <c r="N8" s="42">
        <v>10</v>
      </c>
      <c r="O8" s="60" t="str">
        <f t="shared" si="3"/>
        <v>구매 안함</v>
      </c>
      <c r="P8" s="63" t="str">
        <f t="shared" si="4"/>
        <v>구매 안함</v>
      </c>
      <c r="Q8" s="44" t="s">
        <v>309</v>
      </c>
      <c r="R8" s="42"/>
      <c r="S8" s="60" t="str">
        <f t="shared" si="5"/>
        <v>구매 안함</v>
      </c>
      <c r="T8" s="63" t="str">
        <f t="shared" si="6"/>
        <v>구매 안함</v>
      </c>
      <c r="U8" s="44" t="s">
        <v>309</v>
      </c>
      <c r="V8" s="42"/>
      <c r="W8" s="60" t="str">
        <f t="shared" si="7"/>
        <v>구매 안함</v>
      </c>
      <c r="X8" s="63" t="str">
        <f t="shared" si="8"/>
        <v>구매 안함</v>
      </c>
      <c r="Y8" s="44" t="s">
        <v>22</v>
      </c>
      <c r="Z8" s="42"/>
      <c r="AA8" s="60">
        <f t="shared" si="9"/>
        <v>8</v>
      </c>
      <c r="AB8" s="63">
        <f t="shared" si="10"/>
        <v>0</v>
      </c>
      <c r="AC8" s="140">
        <f t="shared" si="11"/>
        <v>10</v>
      </c>
      <c r="AD8" s="140">
        <f t="shared" si="12"/>
        <v>2</v>
      </c>
      <c r="AE8" s="140">
        <f t="shared" si="13"/>
        <v>12</v>
      </c>
      <c r="AF8" s="140">
        <f t="shared" si="14"/>
        <v>12</v>
      </c>
      <c r="AG8" s="140">
        <f t="shared" si="15"/>
        <v>12</v>
      </c>
    </row>
    <row r="9" spans="1:33" ht="16.5" customHeight="1" x14ac:dyDescent="0.3">
      <c r="B9" s="224"/>
      <c r="C9" s="228"/>
      <c r="D9" s="77" t="s">
        <v>91</v>
      </c>
      <c r="E9" s="244"/>
      <c r="F9" s="78">
        <v>20</v>
      </c>
      <c r="G9" s="97">
        <v>50</v>
      </c>
      <c r="H9" s="98">
        <f t="shared" si="0"/>
        <v>1000</v>
      </c>
      <c r="I9" s="90" t="s">
        <v>22</v>
      </c>
      <c r="J9" s="42">
        <v>4</v>
      </c>
      <c r="K9" s="60">
        <f t="shared" si="1"/>
        <v>16</v>
      </c>
      <c r="L9" s="63">
        <f t="shared" si="2"/>
        <v>200</v>
      </c>
      <c r="M9" s="44" t="s">
        <v>309</v>
      </c>
      <c r="N9" s="42">
        <v>0</v>
      </c>
      <c r="O9" s="60" t="str">
        <f t="shared" si="3"/>
        <v>구매 안함</v>
      </c>
      <c r="P9" s="63" t="str">
        <f t="shared" si="4"/>
        <v>구매 안함</v>
      </c>
      <c r="Q9" s="44" t="s">
        <v>309</v>
      </c>
      <c r="R9" s="42">
        <v>0</v>
      </c>
      <c r="S9" s="60" t="str">
        <f t="shared" si="5"/>
        <v>구매 안함</v>
      </c>
      <c r="T9" s="63" t="str">
        <f>IF(EXACT(Q9,"O"),G9*R9, "구매 안함")</f>
        <v>구매 안함</v>
      </c>
      <c r="U9" s="44" t="s">
        <v>309</v>
      </c>
      <c r="V9" s="42"/>
      <c r="W9" s="60" t="str">
        <f t="shared" si="7"/>
        <v>구매 안함</v>
      </c>
      <c r="X9" s="63" t="str">
        <f t="shared" si="8"/>
        <v>구매 안함</v>
      </c>
      <c r="Y9" s="44" t="s">
        <v>22</v>
      </c>
      <c r="Z9" s="42"/>
      <c r="AA9" s="60">
        <f t="shared" si="9"/>
        <v>16</v>
      </c>
      <c r="AB9" s="63">
        <f t="shared" si="10"/>
        <v>0</v>
      </c>
      <c r="AC9" s="140">
        <f t="shared" si="11"/>
        <v>0</v>
      </c>
      <c r="AD9" s="140">
        <f t="shared" si="12"/>
        <v>4</v>
      </c>
      <c r="AE9" s="140">
        <f t="shared" si="13"/>
        <v>4</v>
      </c>
      <c r="AF9" s="140">
        <f t="shared" si="14"/>
        <v>4</v>
      </c>
      <c r="AG9" s="140">
        <f t="shared" si="15"/>
        <v>4</v>
      </c>
    </row>
    <row r="10" spans="1:33" ht="16.5" customHeight="1" x14ac:dyDescent="0.3">
      <c r="B10" s="224"/>
      <c r="C10" s="228"/>
      <c r="D10" s="77" t="s">
        <v>92</v>
      </c>
      <c r="E10" s="244"/>
      <c r="F10" s="78">
        <v>20</v>
      </c>
      <c r="G10" s="97">
        <v>20</v>
      </c>
      <c r="H10" s="98">
        <f t="shared" si="0"/>
        <v>400</v>
      </c>
      <c r="I10" s="90" t="s">
        <v>22</v>
      </c>
      <c r="J10" s="42">
        <v>3</v>
      </c>
      <c r="K10" s="60">
        <f t="shared" si="1"/>
        <v>17</v>
      </c>
      <c r="L10" s="63">
        <f t="shared" si="2"/>
        <v>60</v>
      </c>
      <c r="M10" s="44" t="s">
        <v>309</v>
      </c>
      <c r="N10" s="42">
        <v>0</v>
      </c>
      <c r="O10" s="60" t="str">
        <f t="shared" si="3"/>
        <v>구매 안함</v>
      </c>
      <c r="P10" s="63" t="str">
        <f t="shared" si="4"/>
        <v>구매 안함</v>
      </c>
      <c r="Q10" s="44" t="s">
        <v>309</v>
      </c>
      <c r="R10" s="42">
        <v>0</v>
      </c>
      <c r="S10" s="60" t="str">
        <f t="shared" si="5"/>
        <v>구매 안함</v>
      </c>
      <c r="T10" s="63" t="str">
        <f t="shared" si="6"/>
        <v>구매 안함</v>
      </c>
      <c r="U10" s="44" t="s">
        <v>309</v>
      </c>
      <c r="V10" s="42"/>
      <c r="W10" s="60" t="str">
        <f t="shared" si="7"/>
        <v>구매 안함</v>
      </c>
      <c r="X10" s="63" t="str">
        <f t="shared" si="8"/>
        <v>구매 안함</v>
      </c>
      <c r="Y10" s="44" t="s">
        <v>22</v>
      </c>
      <c r="Z10" s="42"/>
      <c r="AA10" s="60">
        <f t="shared" si="9"/>
        <v>17</v>
      </c>
      <c r="AB10" s="63">
        <f t="shared" si="10"/>
        <v>0</v>
      </c>
      <c r="AC10" s="140">
        <f t="shared" si="11"/>
        <v>0</v>
      </c>
      <c r="AD10" s="140">
        <f t="shared" si="12"/>
        <v>3</v>
      </c>
      <c r="AE10" s="140">
        <f t="shared" si="13"/>
        <v>3</v>
      </c>
      <c r="AF10" s="140">
        <f t="shared" si="14"/>
        <v>3</v>
      </c>
      <c r="AG10" s="140">
        <f t="shared" si="15"/>
        <v>3</v>
      </c>
    </row>
    <row r="11" spans="1:33" ht="16.5" customHeight="1" thickBot="1" x14ac:dyDescent="0.35">
      <c r="B11" s="225"/>
      <c r="C11" s="228"/>
      <c r="D11" s="81" t="s">
        <v>93</v>
      </c>
      <c r="E11" s="244"/>
      <c r="F11" s="82">
        <v>20</v>
      </c>
      <c r="G11" s="99">
        <v>30</v>
      </c>
      <c r="H11" s="84">
        <f t="shared" si="0"/>
        <v>600</v>
      </c>
      <c r="I11" s="91" t="s">
        <v>309</v>
      </c>
      <c r="J11" s="45"/>
      <c r="K11" s="86" t="str">
        <f t="shared" si="1"/>
        <v>구매 안함</v>
      </c>
      <c r="L11" s="64" t="str">
        <f t="shared" si="2"/>
        <v>구매 안함</v>
      </c>
      <c r="M11" s="46" t="s">
        <v>22</v>
      </c>
      <c r="N11" s="45">
        <v>10</v>
      </c>
      <c r="O11" s="86">
        <f t="shared" si="3"/>
        <v>10</v>
      </c>
      <c r="P11" s="64">
        <f t="shared" si="4"/>
        <v>300</v>
      </c>
      <c r="Q11" s="46" t="s">
        <v>309</v>
      </c>
      <c r="R11" s="45">
        <v>0</v>
      </c>
      <c r="S11" s="86" t="str">
        <f t="shared" si="5"/>
        <v>구매 안함</v>
      </c>
      <c r="T11" s="64" t="str">
        <f t="shared" si="6"/>
        <v>구매 안함</v>
      </c>
      <c r="U11" s="46" t="s">
        <v>309</v>
      </c>
      <c r="V11" s="45"/>
      <c r="W11" s="86" t="str">
        <f t="shared" si="7"/>
        <v>구매 안함</v>
      </c>
      <c r="X11" s="64" t="str">
        <f t="shared" si="8"/>
        <v>구매 안함</v>
      </c>
      <c r="Y11" s="46" t="s">
        <v>22</v>
      </c>
      <c r="Z11" s="45"/>
      <c r="AA11" s="86">
        <f t="shared" si="9"/>
        <v>10</v>
      </c>
      <c r="AB11" s="64">
        <f t="shared" si="10"/>
        <v>0</v>
      </c>
      <c r="AC11" s="140">
        <f t="shared" si="11"/>
        <v>10</v>
      </c>
      <c r="AD11" s="140">
        <f t="shared" si="12"/>
        <v>0</v>
      </c>
      <c r="AE11" s="140">
        <f t="shared" si="13"/>
        <v>10</v>
      </c>
      <c r="AF11" s="140">
        <f t="shared" si="14"/>
        <v>10</v>
      </c>
      <c r="AG11" s="140">
        <f t="shared" si="15"/>
        <v>10</v>
      </c>
    </row>
    <row r="12" spans="1:33" ht="16.5" customHeight="1" thickTop="1" x14ac:dyDescent="0.3">
      <c r="B12" s="223" t="s">
        <v>88</v>
      </c>
      <c r="C12" s="228"/>
      <c r="D12" s="73" t="s">
        <v>97</v>
      </c>
      <c r="E12" s="244"/>
      <c r="F12" s="74">
        <v>10</v>
      </c>
      <c r="G12" s="100">
        <v>700</v>
      </c>
      <c r="H12" s="80">
        <f t="shared" si="0"/>
        <v>7000</v>
      </c>
      <c r="I12" s="89" t="s">
        <v>309</v>
      </c>
      <c r="J12" s="42"/>
      <c r="K12" s="60" t="str">
        <f t="shared" si="1"/>
        <v>구매 안함</v>
      </c>
      <c r="L12" s="61" t="str">
        <f t="shared" si="2"/>
        <v>구매 안함</v>
      </c>
      <c r="M12" s="41" t="s">
        <v>309</v>
      </c>
      <c r="N12" s="42"/>
      <c r="O12" s="60" t="str">
        <f t="shared" si="3"/>
        <v>구매 안함</v>
      </c>
      <c r="P12" s="61" t="str">
        <f t="shared" si="4"/>
        <v>구매 안함</v>
      </c>
      <c r="Q12" s="41" t="s">
        <v>309</v>
      </c>
      <c r="R12" s="42"/>
      <c r="S12" s="60" t="str">
        <f t="shared" si="5"/>
        <v>구매 안함</v>
      </c>
      <c r="T12" s="61" t="str">
        <f t="shared" si="6"/>
        <v>구매 안함</v>
      </c>
      <c r="U12" s="41" t="s">
        <v>309</v>
      </c>
      <c r="V12" s="42"/>
      <c r="W12" s="60" t="str">
        <f t="shared" si="7"/>
        <v>구매 안함</v>
      </c>
      <c r="X12" s="61" t="str">
        <f t="shared" si="8"/>
        <v>구매 안함</v>
      </c>
      <c r="Y12" s="41" t="s">
        <v>22</v>
      </c>
      <c r="Z12" s="42"/>
      <c r="AA12" s="60">
        <f t="shared" si="9"/>
        <v>10</v>
      </c>
      <c r="AB12" s="61">
        <f t="shared" si="10"/>
        <v>0</v>
      </c>
      <c r="AC12" s="140">
        <f t="shared" si="11"/>
        <v>0</v>
      </c>
      <c r="AD12" s="140">
        <f t="shared" si="12"/>
        <v>0</v>
      </c>
      <c r="AE12" s="140">
        <f t="shared" si="13"/>
        <v>0</v>
      </c>
      <c r="AF12" s="140">
        <f t="shared" si="14"/>
        <v>0</v>
      </c>
      <c r="AG12" s="140">
        <f t="shared" si="15"/>
        <v>0</v>
      </c>
    </row>
    <row r="13" spans="1:33" ht="16.5" customHeight="1" x14ac:dyDescent="0.3">
      <c r="B13" s="224"/>
      <c r="C13" s="228"/>
      <c r="D13" s="77" t="s">
        <v>98</v>
      </c>
      <c r="E13" s="244"/>
      <c r="F13" s="78">
        <v>10</v>
      </c>
      <c r="G13" s="101">
        <v>700</v>
      </c>
      <c r="H13" s="98">
        <f t="shared" si="0"/>
        <v>7000</v>
      </c>
      <c r="I13" s="90" t="s">
        <v>309</v>
      </c>
      <c r="J13" s="42"/>
      <c r="K13" s="60" t="str">
        <f t="shared" si="1"/>
        <v>구매 안함</v>
      </c>
      <c r="L13" s="63" t="str">
        <f t="shared" si="2"/>
        <v>구매 안함</v>
      </c>
      <c r="M13" s="44" t="s">
        <v>309</v>
      </c>
      <c r="N13" s="42"/>
      <c r="O13" s="60" t="str">
        <f t="shared" si="3"/>
        <v>구매 안함</v>
      </c>
      <c r="P13" s="63" t="str">
        <f t="shared" si="4"/>
        <v>구매 안함</v>
      </c>
      <c r="Q13" s="44" t="s">
        <v>309</v>
      </c>
      <c r="R13" s="42"/>
      <c r="S13" s="60" t="str">
        <f t="shared" si="5"/>
        <v>구매 안함</v>
      </c>
      <c r="T13" s="63" t="str">
        <f t="shared" si="6"/>
        <v>구매 안함</v>
      </c>
      <c r="U13" s="44" t="s">
        <v>309</v>
      </c>
      <c r="V13" s="42"/>
      <c r="W13" s="60" t="str">
        <f t="shared" si="7"/>
        <v>구매 안함</v>
      </c>
      <c r="X13" s="63" t="str">
        <f t="shared" si="8"/>
        <v>구매 안함</v>
      </c>
      <c r="Y13" s="44" t="s">
        <v>22</v>
      </c>
      <c r="Z13" s="42"/>
      <c r="AA13" s="60">
        <f t="shared" si="9"/>
        <v>10</v>
      </c>
      <c r="AB13" s="63">
        <f t="shared" si="10"/>
        <v>0</v>
      </c>
      <c r="AC13" s="140">
        <f t="shared" si="11"/>
        <v>0</v>
      </c>
      <c r="AD13" s="140">
        <f t="shared" si="12"/>
        <v>0</v>
      </c>
      <c r="AE13" s="140">
        <f t="shared" si="13"/>
        <v>0</v>
      </c>
      <c r="AF13" s="140">
        <f t="shared" si="14"/>
        <v>0</v>
      </c>
      <c r="AG13" s="140">
        <f t="shared" si="15"/>
        <v>0</v>
      </c>
    </row>
    <row r="14" spans="1:33" ht="16.5" customHeight="1" x14ac:dyDescent="0.3">
      <c r="B14" s="224"/>
      <c r="C14" s="228"/>
      <c r="D14" s="77" t="s">
        <v>99</v>
      </c>
      <c r="E14" s="244"/>
      <c r="F14" s="78">
        <v>20</v>
      </c>
      <c r="G14" s="101">
        <v>200</v>
      </c>
      <c r="H14" s="98">
        <f t="shared" si="0"/>
        <v>4000</v>
      </c>
      <c r="I14" s="90" t="s">
        <v>309</v>
      </c>
      <c r="J14" s="42"/>
      <c r="K14" s="60" t="str">
        <f t="shared" si="1"/>
        <v>구매 안함</v>
      </c>
      <c r="L14" s="63" t="str">
        <f t="shared" si="2"/>
        <v>구매 안함</v>
      </c>
      <c r="M14" s="44" t="s">
        <v>309</v>
      </c>
      <c r="N14" s="42"/>
      <c r="O14" s="60" t="str">
        <f t="shared" si="3"/>
        <v>구매 안함</v>
      </c>
      <c r="P14" s="63" t="str">
        <f t="shared" si="4"/>
        <v>구매 안함</v>
      </c>
      <c r="Q14" s="44" t="s">
        <v>22</v>
      </c>
      <c r="R14" s="42">
        <v>20</v>
      </c>
      <c r="S14" s="60">
        <f t="shared" si="5"/>
        <v>0</v>
      </c>
      <c r="T14" s="63">
        <f t="shared" si="6"/>
        <v>4000</v>
      </c>
      <c r="U14" s="44" t="s">
        <v>309</v>
      </c>
      <c r="V14" s="42"/>
      <c r="W14" s="60" t="str">
        <f t="shared" si="7"/>
        <v>구매 안함</v>
      </c>
      <c r="X14" s="63" t="str">
        <f t="shared" si="8"/>
        <v>구매 안함</v>
      </c>
      <c r="Y14" s="44" t="s">
        <v>22</v>
      </c>
      <c r="Z14" s="42"/>
      <c r="AA14" s="60">
        <f t="shared" si="9"/>
        <v>0</v>
      </c>
      <c r="AB14" s="63">
        <f t="shared" si="10"/>
        <v>0</v>
      </c>
      <c r="AC14" s="140">
        <f t="shared" si="11"/>
        <v>20</v>
      </c>
      <c r="AD14" s="140">
        <f t="shared" si="12"/>
        <v>20</v>
      </c>
      <c r="AE14" s="140">
        <f t="shared" si="13"/>
        <v>0</v>
      </c>
      <c r="AF14" s="140">
        <f t="shared" si="14"/>
        <v>20</v>
      </c>
      <c r="AG14" s="140">
        <f t="shared" si="15"/>
        <v>20</v>
      </c>
    </row>
    <row r="15" spans="1:33" ht="16.5" customHeight="1" x14ac:dyDescent="0.3">
      <c r="B15" s="224"/>
      <c r="C15" s="228"/>
      <c r="D15" s="77" t="s">
        <v>100</v>
      </c>
      <c r="E15" s="244"/>
      <c r="F15" s="78">
        <v>20</v>
      </c>
      <c r="G15" s="101">
        <v>70</v>
      </c>
      <c r="H15" s="98">
        <f t="shared" si="0"/>
        <v>1400</v>
      </c>
      <c r="I15" s="90" t="s">
        <v>309</v>
      </c>
      <c r="J15" s="42"/>
      <c r="K15" s="60" t="str">
        <f t="shared" si="1"/>
        <v>구매 안함</v>
      </c>
      <c r="L15" s="63" t="str">
        <f t="shared" si="2"/>
        <v>구매 안함</v>
      </c>
      <c r="M15" s="44" t="s">
        <v>309</v>
      </c>
      <c r="N15" s="42"/>
      <c r="O15" s="60" t="str">
        <f t="shared" si="3"/>
        <v>구매 안함</v>
      </c>
      <c r="P15" s="63" t="str">
        <f t="shared" si="4"/>
        <v>구매 안함</v>
      </c>
      <c r="Q15" s="44" t="s">
        <v>22</v>
      </c>
      <c r="R15" s="42">
        <v>20</v>
      </c>
      <c r="S15" s="60">
        <f t="shared" si="5"/>
        <v>0</v>
      </c>
      <c r="T15" s="63">
        <f t="shared" si="6"/>
        <v>1400</v>
      </c>
      <c r="U15" s="44" t="s">
        <v>309</v>
      </c>
      <c r="V15" s="42"/>
      <c r="W15" s="60" t="str">
        <f t="shared" si="7"/>
        <v>구매 안함</v>
      </c>
      <c r="X15" s="63" t="str">
        <f t="shared" si="8"/>
        <v>구매 안함</v>
      </c>
      <c r="Y15" s="44" t="s">
        <v>22</v>
      </c>
      <c r="Z15" s="42"/>
      <c r="AA15" s="60">
        <f t="shared" si="9"/>
        <v>0</v>
      </c>
      <c r="AB15" s="63">
        <f t="shared" si="10"/>
        <v>0</v>
      </c>
      <c r="AC15" s="140">
        <f t="shared" si="11"/>
        <v>20</v>
      </c>
      <c r="AD15" s="140">
        <f t="shared" si="12"/>
        <v>20</v>
      </c>
      <c r="AE15" s="140">
        <f t="shared" si="13"/>
        <v>0</v>
      </c>
      <c r="AF15" s="140">
        <f t="shared" si="14"/>
        <v>20</v>
      </c>
      <c r="AG15" s="140">
        <f t="shared" si="15"/>
        <v>20</v>
      </c>
    </row>
    <row r="16" spans="1:33" ht="16.5" customHeight="1" x14ac:dyDescent="0.3">
      <c r="B16" s="224"/>
      <c r="C16" s="228"/>
      <c r="D16" s="77" t="s">
        <v>101</v>
      </c>
      <c r="E16" s="244"/>
      <c r="F16" s="78">
        <v>5</v>
      </c>
      <c r="G16" s="101">
        <v>300</v>
      </c>
      <c r="H16" s="98">
        <f t="shared" si="0"/>
        <v>1500</v>
      </c>
      <c r="I16" s="90" t="s">
        <v>309</v>
      </c>
      <c r="J16" s="42"/>
      <c r="K16" s="60" t="str">
        <f t="shared" si="1"/>
        <v>구매 안함</v>
      </c>
      <c r="L16" s="63" t="str">
        <f t="shared" si="2"/>
        <v>구매 안함</v>
      </c>
      <c r="M16" s="44" t="s">
        <v>22</v>
      </c>
      <c r="N16" s="42">
        <v>5</v>
      </c>
      <c r="O16" s="60">
        <f t="shared" si="3"/>
        <v>0</v>
      </c>
      <c r="P16" s="63">
        <f t="shared" si="4"/>
        <v>1500</v>
      </c>
      <c r="Q16" s="44" t="s">
        <v>309</v>
      </c>
      <c r="R16" s="42"/>
      <c r="S16" s="60" t="str">
        <f t="shared" si="5"/>
        <v>구매 안함</v>
      </c>
      <c r="T16" s="63" t="str">
        <f t="shared" si="6"/>
        <v>구매 안함</v>
      </c>
      <c r="U16" s="44" t="s">
        <v>309</v>
      </c>
      <c r="V16" s="42"/>
      <c r="W16" s="60" t="str">
        <f t="shared" si="7"/>
        <v>구매 안함</v>
      </c>
      <c r="X16" s="63" t="str">
        <f t="shared" si="8"/>
        <v>구매 안함</v>
      </c>
      <c r="Y16" s="44" t="s">
        <v>22</v>
      </c>
      <c r="Z16" s="42"/>
      <c r="AA16" s="60">
        <f t="shared" si="9"/>
        <v>0</v>
      </c>
      <c r="AB16" s="63">
        <f t="shared" si="10"/>
        <v>0</v>
      </c>
      <c r="AC16" s="140">
        <f t="shared" si="11"/>
        <v>5</v>
      </c>
      <c r="AD16" s="140">
        <f t="shared" si="12"/>
        <v>0</v>
      </c>
      <c r="AE16" s="140">
        <f t="shared" si="13"/>
        <v>5</v>
      </c>
      <c r="AF16" s="140">
        <f t="shared" si="14"/>
        <v>5</v>
      </c>
      <c r="AG16" s="140">
        <f t="shared" si="15"/>
        <v>5</v>
      </c>
    </row>
    <row r="17" spans="2:33" ht="16.5" customHeight="1" x14ac:dyDescent="0.3">
      <c r="B17" s="224"/>
      <c r="C17" s="228"/>
      <c r="D17" s="77" t="s">
        <v>102</v>
      </c>
      <c r="E17" s="244"/>
      <c r="F17" s="78">
        <v>15</v>
      </c>
      <c r="G17" s="101">
        <v>100</v>
      </c>
      <c r="H17" s="98">
        <f t="shared" si="0"/>
        <v>1500</v>
      </c>
      <c r="I17" s="90" t="s">
        <v>309</v>
      </c>
      <c r="J17" s="42"/>
      <c r="K17" s="60" t="str">
        <f t="shared" si="1"/>
        <v>구매 안함</v>
      </c>
      <c r="L17" s="63" t="str">
        <f t="shared" si="2"/>
        <v>구매 안함</v>
      </c>
      <c r="M17" s="44" t="s">
        <v>22</v>
      </c>
      <c r="N17" s="42">
        <v>15</v>
      </c>
      <c r="O17" s="60">
        <f t="shared" si="3"/>
        <v>0</v>
      </c>
      <c r="P17" s="63">
        <f t="shared" si="4"/>
        <v>1500</v>
      </c>
      <c r="Q17" s="44" t="s">
        <v>309</v>
      </c>
      <c r="R17" s="42"/>
      <c r="S17" s="60" t="str">
        <f t="shared" si="5"/>
        <v>구매 안함</v>
      </c>
      <c r="T17" s="63" t="str">
        <f t="shared" si="6"/>
        <v>구매 안함</v>
      </c>
      <c r="U17" s="44" t="s">
        <v>309</v>
      </c>
      <c r="V17" s="42"/>
      <c r="W17" s="60" t="str">
        <f t="shared" si="7"/>
        <v>구매 안함</v>
      </c>
      <c r="X17" s="63" t="str">
        <f t="shared" si="8"/>
        <v>구매 안함</v>
      </c>
      <c r="Y17" s="44" t="s">
        <v>22</v>
      </c>
      <c r="Z17" s="42"/>
      <c r="AA17" s="60">
        <f t="shared" si="9"/>
        <v>0</v>
      </c>
      <c r="AB17" s="63">
        <f t="shared" si="10"/>
        <v>0</v>
      </c>
      <c r="AC17" s="140">
        <f t="shared" si="11"/>
        <v>15</v>
      </c>
      <c r="AD17" s="140">
        <f t="shared" si="12"/>
        <v>0</v>
      </c>
      <c r="AE17" s="140">
        <f t="shared" si="13"/>
        <v>15</v>
      </c>
      <c r="AF17" s="140">
        <f t="shared" si="14"/>
        <v>15</v>
      </c>
      <c r="AG17" s="140">
        <f t="shared" si="15"/>
        <v>15</v>
      </c>
    </row>
    <row r="18" spans="2:33" ht="16.5" customHeight="1" x14ac:dyDescent="0.3">
      <c r="B18" s="224"/>
      <c r="C18" s="228"/>
      <c r="D18" s="77" t="s">
        <v>103</v>
      </c>
      <c r="E18" s="244"/>
      <c r="F18" s="78">
        <v>30</v>
      </c>
      <c r="G18" s="101">
        <v>150</v>
      </c>
      <c r="H18" s="98">
        <f t="shared" si="0"/>
        <v>4500</v>
      </c>
      <c r="I18" s="90" t="s">
        <v>309</v>
      </c>
      <c r="J18" s="42"/>
      <c r="K18" s="60" t="str">
        <f t="shared" si="1"/>
        <v>구매 안함</v>
      </c>
      <c r="L18" s="63" t="str">
        <f t="shared" si="2"/>
        <v>구매 안함</v>
      </c>
      <c r="M18" s="44" t="s">
        <v>309</v>
      </c>
      <c r="N18" s="42">
        <v>0</v>
      </c>
      <c r="O18" s="60" t="str">
        <f t="shared" si="3"/>
        <v>구매 안함</v>
      </c>
      <c r="P18" s="63" t="str">
        <f t="shared" si="4"/>
        <v>구매 안함</v>
      </c>
      <c r="Q18" s="44" t="s">
        <v>22</v>
      </c>
      <c r="R18" s="42">
        <v>30</v>
      </c>
      <c r="S18" s="60">
        <f t="shared" si="5"/>
        <v>0</v>
      </c>
      <c r="T18" s="63">
        <f t="shared" si="6"/>
        <v>4500</v>
      </c>
      <c r="U18" s="44" t="s">
        <v>309</v>
      </c>
      <c r="V18" s="42">
        <v>0</v>
      </c>
      <c r="W18" s="60" t="str">
        <f t="shared" si="7"/>
        <v>구매 안함</v>
      </c>
      <c r="X18" s="63" t="str">
        <f t="shared" si="8"/>
        <v>구매 안함</v>
      </c>
      <c r="Y18" s="44" t="s">
        <v>309</v>
      </c>
      <c r="Z18" s="42"/>
      <c r="AA18" s="60" t="str">
        <f t="shared" si="9"/>
        <v>구매 안함</v>
      </c>
      <c r="AB18" s="63" t="str">
        <f t="shared" si="10"/>
        <v>구매 안함</v>
      </c>
      <c r="AC18" s="140">
        <f t="shared" si="11"/>
        <v>30</v>
      </c>
      <c r="AD18" s="140">
        <f t="shared" si="12"/>
        <v>30</v>
      </c>
      <c r="AE18" s="140">
        <f t="shared" si="13"/>
        <v>0</v>
      </c>
      <c r="AF18" s="140">
        <f t="shared" si="14"/>
        <v>30</v>
      </c>
      <c r="AG18" s="140">
        <f t="shared" si="15"/>
        <v>30</v>
      </c>
    </row>
    <row r="19" spans="2:33" ht="16.5" customHeight="1" thickBot="1" x14ac:dyDescent="0.35">
      <c r="B19" s="225"/>
      <c r="C19" s="228"/>
      <c r="D19" s="81" t="s">
        <v>104</v>
      </c>
      <c r="E19" s="244"/>
      <c r="F19" s="82">
        <v>30</v>
      </c>
      <c r="G19" s="102">
        <v>100</v>
      </c>
      <c r="H19" s="84">
        <f t="shared" si="0"/>
        <v>3000</v>
      </c>
      <c r="I19" s="91" t="s">
        <v>309</v>
      </c>
      <c r="J19" s="45"/>
      <c r="K19" s="86" t="str">
        <f t="shared" si="1"/>
        <v>구매 안함</v>
      </c>
      <c r="L19" s="64" t="str">
        <f t="shared" si="2"/>
        <v>구매 안함</v>
      </c>
      <c r="M19" s="46" t="s">
        <v>22</v>
      </c>
      <c r="N19" s="45">
        <v>30</v>
      </c>
      <c r="O19" s="86">
        <f t="shared" si="3"/>
        <v>0</v>
      </c>
      <c r="P19" s="64">
        <f t="shared" si="4"/>
        <v>3000</v>
      </c>
      <c r="Q19" s="46" t="s">
        <v>309</v>
      </c>
      <c r="R19" s="45"/>
      <c r="S19" s="86" t="str">
        <f t="shared" si="5"/>
        <v>구매 안함</v>
      </c>
      <c r="T19" s="64" t="str">
        <f t="shared" si="6"/>
        <v>구매 안함</v>
      </c>
      <c r="U19" s="46" t="s">
        <v>309</v>
      </c>
      <c r="V19" s="45"/>
      <c r="W19" s="86" t="str">
        <f t="shared" si="7"/>
        <v>구매 안함</v>
      </c>
      <c r="X19" s="64" t="str">
        <f t="shared" si="8"/>
        <v>구매 안함</v>
      </c>
      <c r="Y19" s="46" t="s">
        <v>22</v>
      </c>
      <c r="Z19" s="45"/>
      <c r="AA19" s="86">
        <f t="shared" si="9"/>
        <v>0</v>
      </c>
      <c r="AB19" s="64">
        <f t="shared" si="10"/>
        <v>0</v>
      </c>
      <c r="AC19" s="140">
        <f t="shared" si="11"/>
        <v>30</v>
      </c>
      <c r="AD19" s="140">
        <f t="shared" si="12"/>
        <v>0</v>
      </c>
      <c r="AE19" s="140">
        <f t="shared" si="13"/>
        <v>30</v>
      </c>
      <c r="AF19" s="140">
        <f t="shared" si="14"/>
        <v>30</v>
      </c>
      <c r="AG19" s="140">
        <f t="shared" si="15"/>
        <v>30</v>
      </c>
    </row>
    <row r="20" spans="2:33" ht="16.5" customHeight="1" thickTop="1" x14ac:dyDescent="0.3">
      <c r="B20" s="223" t="s">
        <v>89</v>
      </c>
      <c r="C20" s="228"/>
      <c r="D20" s="73" t="s">
        <v>105</v>
      </c>
      <c r="E20" s="244"/>
      <c r="F20" s="74">
        <v>1</v>
      </c>
      <c r="G20" s="100">
        <v>5000</v>
      </c>
      <c r="H20" s="80">
        <f t="shared" si="0"/>
        <v>5000</v>
      </c>
      <c r="I20" s="89" t="s">
        <v>309</v>
      </c>
      <c r="J20" s="42"/>
      <c r="K20" s="60" t="str">
        <f t="shared" si="1"/>
        <v>구매 안함</v>
      </c>
      <c r="L20" s="61" t="str">
        <f t="shared" si="2"/>
        <v>구매 안함</v>
      </c>
      <c r="M20" s="41" t="s">
        <v>22</v>
      </c>
      <c r="N20" s="42">
        <v>1</v>
      </c>
      <c r="O20" s="60">
        <f t="shared" si="3"/>
        <v>0</v>
      </c>
      <c r="P20" s="61">
        <f t="shared" si="4"/>
        <v>5000</v>
      </c>
      <c r="Q20" s="41" t="s">
        <v>309</v>
      </c>
      <c r="R20" s="42"/>
      <c r="S20" s="60" t="str">
        <f t="shared" si="5"/>
        <v>구매 안함</v>
      </c>
      <c r="T20" s="61" t="str">
        <f t="shared" si="6"/>
        <v>구매 안함</v>
      </c>
      <c r="U20" s="41" t="s">
        <v>309</v>
      </c>
      <c r="V20" s="42">
        <v>0</v>
      </c>
      <c r="W20" s="60" t="str">
        <f t="shared" si="7"/>
        <v>구매 안함</v>
      </c>
      <c r="X20" s="61" t="str">
        <f t="shared" si="8"/>
        <v>구매 안함</v>
      </c>
      <c r="Y20" s="41" t="s">
        <v>309</v>
      </c>
      <c r="Z20" s="42"/>
      <c r="AA20" s="60" t="str">
        <f t="shared" si="9"/>
        <v>구매 안함</v>
      </c>
      <c r="AB20" s="61" t="str">
        <f t="shared" si="10"/>
        <v>구매 안함</v>
      </c>
      <c r="AC20" s="140">
        <f t="shared" si="11"/>
        <v>1</v>
      </c>
      <c r="AD20" s="140">
        <f t="shared" si="12"/>
        <v>0</v>
      </c>
      <c r="AE20" s="140">
        <f t="shared" si="13"/>
        <v>1</v>
      </c>
      <c r="AF20" s="140">
        <f t="shared" si="14"/>
        <v>1</v>
      </c>
      <c r="AG20" s="140">
        <f t="shared" si="15"/>
        <v>1</v>
      </c>
    </row>
    <row r="21" spans="2:33" ht="16.5" customHeight="1" x14ac:dyDescent="0.3">
      <c r="B21" s="224"/>
      <c r="C21" s="228"/>
      <c r="D21" s="77" t="s">
        <v>106</v>
      </c>
      <c r="E21" s="244"/>
      <c r="F21" s="78">
        <v>1</v>
      </c>
      <c r="G21" s="101">
        <v>7000</v>
      </c>
      <c r="H21" s="98">
        <f t="shared" si="0"/>
        <v>7000</v>
      </c>
      <c r="I21" s="90" t="s">
        <v>309</v>
      </c>
      <c r="J21" s="42"/>
      <c r="K21" s="60" t="str">
        <f t="shared" si="1"/>
        <v>구매 안함</v>
      </c>
      <c r="L21" s="63" t="str">
        <f t="shared" si="2"/>
        <v>구매 안함</v>
      </c>
      <c r="M21" s="44" t="s">
        <v>309</v>
      </c>
      <c r="N21" s="42"/>
      <c r="O21" s="60" t="str">
        <f t="shared" si="3"/>
        <v>구매 안함</v>
      </c>
      <c r="P21" s="63" t="str">
        <f t="shared" si="4"/>
        <v>구매 안함</v>
      </c>
      <c r="Q21" s="44" t="s">
        <v>309</v>
      </c>
      <c r="R21" s="42"/>
      <c r="S21" s="60" t="str">
        <f t="shared" si="5"/>
        <v>구매 안함</v>
      </c>
      <c r="T21" s="63" t="str">
        <f t="shared" si="6"/>
        <v>구매 안함</v>
      </c>
      <c r="U21" s="44" t="s">
        <v>309</v>
      </c>
      <c r="V21" s="42">
        <v>0</v>
      </c>
      <c r="W21" s="60" t="str">
        <f t="shared" si="7"/>
        <v>구매 안함</v>
      </c>
      <c r="X21" s="63" t="str">
        <f t="shared" si="8"/>
        <v>구매 안함</v>
      </c>
      <c r="Y21" s="44" t="s">
        <v>22</v>
      </c>
      <c r="Z21" s="42">
        <v>1</v>
      </c>
      <c r="AA21" s="60">
        <f t="shared" si="9"/>
        <v>0</v>
      </c>
      <c r="AB21" s="63">
        <f t="shared" si="10"/>
        <v>7000</v>
      </c>
      <c r="AC21" s="140">
        <f t="shared" si="11"/>
        <v>1</v>
      </c>
      <c r="AD21" s="140">
        <f t="shared" si="12"/>
        <v>1</v>
      </c>
      <c r="AE21" s="140">
        <f t="shared" si="13"/>
        <v>1</v>
      </c>
      <c r="AF21" s="140">
        <f t="shared" si="14"/>
        <v>1</v>
      </c>
      <c r="AG21" s="140">
        <f t="shared" si="15"/>
        <v>0</v>
      </c>
    </row>
    <row r="22" spans="2:33" ht="16.5" customHeight="1" thickBot="1" x14ac:dyDescent="0.35">
      <c r="B22" s="225"/>
      <c r="C22" s="229"/>
      <c r="D22" s="81" t="s">
        <v>107</v>
      </c>
      <c r="E22" s="103"/>
      <c r="F22" s="82">
        <v>5</v>
      </c>
      <c r="G22" s="102">
        <v>3500</v>
      </c>
      <c r="H22" s="84">
        <f t="shared" si="0"/>
        <v>17500</v>
      </c>
      <c r="I22" s="91" t="s">
        <v>309</v>
      </c>
      <c r="J22" s="42">
        <v>0</v>
      </c>
      <c r="K22" s="60" t="str">
        <f t="shared" si="1"/>
        <v>구매 안함</v>
      </c>
      <c r="L22" s="64" t="str">
        <f t="shared" si="2"/>
        <v>구매 안함</v>
      </c>
      <c r="M22" s="46" t="s">
        <v>309</v>
      </c>
      <c r="N22" s="42"/>
      <c r="O22" s="60" t="str">
        <f t="shared" si="3"/>
        <v>구매 안함</v>
      </c>
      <c r="P22" s="64" t="str">
        <f t="shared" si="4"/>
        <v>구매 안함</v>
      </c>
      <c r="Q22" s="46" t="s">
        <v>22</v>
      </c>
      <c r="R22" s="42">
        <v>1</v>
      </c>
      <c r="S22" s="60">
        <f t="shared" si="5"/>
        <v>3</v>
      </c>
      <c r="T22" s="64">
        <f t="shared" si="6"/>
        <v>3500</v>
      </c>
      <c r="U22" s="46" t="s">
        <v>22</v>
      </c>
      <c r="V22" s="42">
        <v>1</v>
      </c>
      <c r="W22" s="60">
        <f>IF(EXACT(U22,"O"), $F22-V22-J22-N22-R22-Z22, "구매 안함")</f>
        <v>3</v>
      </c>
      <c r="X22" s="64">
        <f t="shared" si="8"/>
        <v>3500</v>
      </c>
      <c r="Y22" s="46" t="s">
        <v>22</v>
      </c>
      <c r="Z22" s="42"/>
      <c r="AA22" s="60">
        <f t="shared" si="9"/>
        <v>3</v>
      </c>
      <c r="AB22" s="64">
        <f t="shared" si="10"/>
        <v>0</v>
      </c>
      <c r="AC22" s="140">
        <f t="shared" si="11"/>
        <v>2</v>
      </c>
      <c r="AD22" s="140">
        <f t="shared" si="12"/>
        <v>2</v>
      </c>
      <c r="AE22" s="140">
        <f t="shared" si="13"/>
        <v>1</v>
      </c>
      <c r="AF22" s="140">
        <f t="shared" si="14"/>
        <v>1</v>
      </c>
      <c r="AG22" s="140">
        <f t="shared" si="15"/>
        <v>2</v>
      </c>
    </row>
    <row r="23" spans="2:33" ht="16.5" customHeight="1" thickTop="1" thickBot="1" x14ac:dyDescent="0.35">
      <c r="B23" s="92"/>
      <c r="C23" s="88"/>
      <c r="D23" s="88"/>
      <c r="E23" s="88"/>
      <c r="F23" s="88"/>
      <c r="G23" s="88"/>
      <c r="H23" s="88"/>
      <c r="I23" s="179" t="s">
        <v>25</v>
      </c>
      <c r="J23" s="180"/>
      <c r="K23" s="67">
        <f>SUM(L5:L22)</f>
        <v>10980</v>
      </c>
      <c r="L23" s="66"/>
      <c r="M23" s="179" t="s">
        <v>25</v>
      </c>
      <c r="N23" s="180"/>
      <c r="O23" s="67">
        <f t="shared" ref="O23" si="16">SUM(P5:P22)</f>
        <v>13700</v>
      </c>
      <c r="P23" s="66"/>
      <c r="Q23" s="179" t="s">
        <v>25</v>
      </c>
      <c r="R23" s="180"/>
      <c r="S23" s="67">
        <f t="shared" ref="S23" si="17">SUM(T5:T22)</f>
        <v>13400</v>
      </c>
      <c r="T23" s="66"/>
      <c r="U23" s="179" t="s">
        <v>25</v>
      </c>
      <c r="V23" s="180"/>
      <c r="W23" s="67">
        <f t="shared" ref="W23" si="18">SUM(X5:X22)</f>
        <v>3500</v>
      </c>
      <c r="X23" s="66"/>
      <c r="Y23" s="179" t="s">
        <v>25</v>
      </c>
      <c r="Z23" s="180"/>
      <c r="AA23" s="67">
        <f t="shared" ref="AA23" si="19">SUM(AB5:AB22)</f>
        <v>7000</v>
      </c>
      <c r="AB23" s="66"/>
    </row>
    <row r="24" spans="2:33" ht="17.25" customHeight="1" thickTop="1" x14ac:dyDescent="0.3">
      <c r="B24" s="214" t="s">
        <v>83</v>
      </c>
      <c r="C24" s="215"/>
      <c r="D24" s="215"/>
      <c r="E24" s="215"/>
      <c r="F24" s="216"/>
      <c r="G24" s="88"/>
      <c r="H24" s="88"/>
      <c r="I24" s="201" t="str">
        <f ca="1">"이벤트 종료까지 " &amp; 설정!$A$7-설정!$A$6 &amp; "일 남았습니다"</f>
        <v>이벤트 종료까지 62일 남았습니다</v>
      </c>
      <c r="J24" s="202"/>
      <c r="K24" s="202"/>
      <c r="L24" s="203"/>
      <c r="M24" s="201" t="str">
        <f ca="1">"이벤트 종료까지 " &amp; 설정!$A$7-설정!$A$6 &amp; "일 남았습니다"</f>
        <v>이벤트 종료까지 62일 남았습니다</v>
      </c>
      <c r="N24" s="202"/>
      <c r="O24" s="202"/>
      <c r="P24" s="203"/>
      <c r="Q24" s="201" t="str">
        <f ca="1">"이벤트 종료까지 " &amp; 설정!$A$7-설정!$A$6 &amp; "일 남았습니다"</f>
        <v>이벤트 종료까지 62일 남았습니다</v>
      </c>
      <c r="R24" s="202"/>
      <c r="S24" s="202"/>
      <c r="T24" s="203"/>
      <c r="U24" s="201" t="str">
        <f ca="1">"이벤트 종료까지 " &amp; 설정!$A$7-설정!$A$6 &amp; "일 남았습니다"</f>
        <v>이벤트 종료까지 62일 남았습니다</v>
      </c>
      <c r="V24" s="202"/>
      <c r="W24" s="202"/>
      <c r="X24" s="203"/>
      <c r="Y24" s="201" t="str">
        <f ca="1">"이벤트 종료까지 " &amp; 설정!$A$7-설정!$A$6 &amp; "일 남았습니다"</f>
        <v>이벤트 종료까지 62일 남았습니다</v>
      </c>
      <c r="Z24" s="202"/>
      <c r="AA24" s="202"/>
      <c r="AB24" s="203"/>
    </row>
    <row r="25" spans="2:33" x14ac:dyDescent="0.3">
      <c r="B25" s="217"/>
      <c r="C25" s="218"/>
      <c r="D25" s="218"/>
      <c r="E25" s="218"/>
      <c r="F25" s="219"/>
      <c r="G25" s="88"/>
      <c r="H25" s="88"/>
      <c r="I25" s="211" t="str">
        <f ca="1">"매일 해당 코인을 " &amp; ROUND(K23/(설정!$A$7-설정!$A$6),0) &amp; "개를 얻어야합니다."</f>
        <v>매일 해당 코인을 177개를 얻어야합니다.</v>
      </c>
      <c r="J25" s="212"/>
      <c r="K25" s="212"/>
      <c r="L25" s="213"/>
      <c r="M25" s="233" t="str">
        <f ca="1">"매일 해당 코인을 " &amp; ROUND(O23/(설정!$A$7-설정!$A$6),0) &amp;"개를 얻어야합니다."</f>
        <v>매일 해당 코인을 221개를 얻어야합니다.</v>
      </c>
      <c r="N25" s="234"/>
      <c r="O25" s="234"/>
      <c r="P25" s="235"/>
      <c r="Q25" s="233" t="str">
        <f ca="1">"매일 해당 코인을 " &amp; ROUND(S23/(설정!$A$7-설정!$A$6),0) &amp;"개를 얻어야합니다."</f>
        <v>매일 해당 코인을 216개를 얻어야합니다.</v>
      </c>
      <c r="R25" s="234"/>
      <c r="S25" s="234"/>
      <c r="T25" s="235"/>
      <c r="U25" s="233" t="str">
        <f ca="1">"매일 해당 코인을 " &amp; ROUND(W23/(설정!$A$7-설정!$A$6),0) &amp;"개를 얻어야합니다."</f>
        <v>매일 해당 코인을 56개를 얻어야합니다.</v>
      </c>
      <c r="V25" s="234"/>
      <c r="W25" s="234"/>
      <c r="X25" s="235"/>
      <c r="Y25" s="233" t="str">
        <f ca="1">"매일 해당 코인을 " &amp; ROUND(AA23/(설정!$A$7-설정!$A$6),0) &amp;"개를 얻어야합니다."</f>
        <v>매일 해당 코인을 113개를 얻어야합니다.</v>
      </c>
      <c r="Z25" s="234"/>
      <c r="AA25" s="234"/>
      <c r="AB25" s="235"/>
    </row>
    <row r="26" spans="2:33" ht="17.25" thickBot="1" x14ac:dyDescent="0.35">
      <c r="B26" s="220"/>
      <c r="C26" s="221"/>
      <c r="D26" s="221"/>
      <c r="E26" s="221"/>
      <c r="F26" s="222"/>
      <c r="G26" s="88"/>
      <c r="H26" s="88"/>
      <c r="I26" s="208" t="str">
        <f xml:space="preserve"> "매일 300개 얻을 시 " &amp; ROUND(K23/300,0) &amp; "±5일 후 완료입니다!"</f>
        <v>매일 300개 얻을 시 37±5일 후 완료입니다!</v>
      </c>
      <c r="J26" s="209"/>
      <c r="K26" s="209"/>
      <c r="L26" s="210"/>
      <c r="M26" s="208" t="str">
        <f xml:space="preserve"> "매일 300개 얻을 시 " &amp; ROUND(O23/300,0) &amp; "±5일 후 완료입니다!"</f>
        <v>매일 300개 얻을 시 46±5일 후 완료입니다!</v>
      </c>
      <c r="N26" s="209"/>
      <c r="O26" s="209"/>
      <c r="P26" s="210"/>
      <c r="Q26" s="208" t="str">
        <f t="shared" ref="Q26" si="20" xml:space="preserve"> "매일 300개 얻을 시 " &amp; ROUND(S23/300,0) &amp; "±5일 후 완료입니다!"</f>
        <v>매일 300개 얻을 시 45±5일 후 완료입니다!</v>
      </c>
      <c r="R26" s="209"/>
      <c r="S26" s="209"/>
      <c r="T26" s="210"/>
      <c r="U26" s="208" t="str">
        <f t="shared" ref="U26" si="21" xml:space="preserve"> "매일 300개 얻을 시 " &amp; ROUND(W23/300,0) &amp; "±5일 후 완료입니다!"</f>
        <v>매일 300개 얻을 시 12±5일 후 완료입니다!</v>
      </c>
      <c r="V26" s="209"/>
      <c r="W26" s="209"/>
      <c r="X26" s="210"/>
      <c r="Y26" s="208" t="str">
        <f t="shared" ref="Y26" si="22" xml:space="preserve"> "매일 300개 얻을 시 " &amp; ROUND(AA23/300,0) &amp; "±5일 후 완료입니다!"</f>
        <v>매일 300개 얻을 시 23±5일 후 완료입니다!</v>
      </c>
      <c r="Z26" s="209"/>
      <c r="AA26" s="209"/>
      <c r="AB26" s="210"/>
    </row>
    <row r="27" spans="2:33" ht="17.25" thickTop="1" x14ac:dyDescent="0.3">
      <c r="B27" s="92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2:33" x14ac:dyDescent="0.3">
      <c r="B28" s="93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</row>
    <row r="29" spans="2:33" x14ac:dyDescent="0.3">
      <c r="B29" s="93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</row>
    <row r="30" spans="2:33" x14ac:dyDescent="0.3">
      <c r="B30" s="93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</row>
    <row r="31" spans="2:33" x14ac:dyDescent="0.3">
      <c r="B31" s="93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</row>
    <row r="32" spans="2:33" x14ac:dyDescent="0.3"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</sheetData>
  <sheetProtection password="F1E3" sheet="1" objects="1" scenarios="1"/>
  <mergeCells count="41">
    <mergeCell ref="F2:F4"/>
    <mergeCell ref="G2:H3"/>
    <mergeCell ref="B5:B11"/>
    <mergeCell ref="B12:B19"/>
    <mergeCell ref="B20:B22"/>
    <mergeCell ref="C5:C22"/>
    <mergeCell ref="E6:E21"/>
    <mergeCell ref="B2:B4"/>
    <mergeCell ref="C2:C4"/>
    <mergeCell ref="D2:E3"/>
    <mergeCell ref="I2:L2"/>
    <mergeCell ref="I3:L3"/>
    <mergeCell ref="M2:P2"/>
    <mergeCell ref="Q2:T2"/>
    <mergeCell ref="U2:X2"/>
    <mergeCell ref="M3:P3"/>
    <mergeCell ref="Q3:T3"/>
    <mergeCell ref="U3:X3"/>
    <mergeCell ref="Q23:R23"/>
    <mergeCell ref="U23:V23"/>
    <mergeCell ref="Y23:Z23"/>
    <mergeCell ref="Y2:AB2"/>
    <mergeCell ref="Y3:AB3"/>
    <mergeCell ref="I23:J23"/>
    <mergeCell ref="I24:L24"/>
    <mergeCell ref="I25:L25"/>
    <mergeCell ref="M23:N23"/>
    <mergeCell ref="M24:P24"/>
    <mergeCell ref="B24:F26"/>
    <mergeCell ref="Q24:T24"/>
    <mergeCell ref="U24:X24"/>
    <mergeCell ref="Y24:AB24"/>
    <mergeCell ref="M25:P25"/>
    <mergeCell ref="Q25:T25"/>
    <mergeCell ref="U25:X25"/>
    <mergeCell ref="Y25:AB25"/>
    <mergeCell ref="I26:L26"/>
    <mergeCell ref="M26:P26"/>
    <mergeCell ref="Q26:T26"/>
    <mergeCell ref="U26:X26"/>
    <mergeCell ref="Y26:AB26"/>
  </mergeCells>
  <phoneticPr fontId="1" type="noConversion"/>
  <conditionalFormatting sqref="J5:J22">
    <cfRule type="expression" dxfId="6" priority="5">
      <formula>IF(EXACT($K$8,$T$5),"", "구매하지않음")</formula>
    </cfRule>
  </conditionalFormatting>
  <conditionalFormatting sqref="N5:N22">
    <cfRule type="expression" dxfId="5" priority="4">
      <formula>IF(EXACT($K$8,$T$5),"", "구매하지않음")</formula>
    </cfRule>
  </conditionalFormatting>
  <conditionalFormatting sqref="R5:R22">
    <cfRule type="expression" dxfId="4" priority="3">
      <formula>IF(EXACT($K$8,$T$5),"", "구매하지않음")</formula>
    </cfRule>
  </conditionalFormatting>
  <conditionalFormatting sqref="V5:V22">
    <cfRule type="expression" dxfId="3" priority="2">
      <formula>IF(EXACT($K$8,$T$5),"", "구매하지않음")</formula>
    </cfRule>
  </conditionalFormatting>
  <conditionalFormatting sqref="Z5:Z22">
    <cfRule type="expression" dxfId="2" priority="1">
      <formula>IF(EXACT($K$8,$T$5),"", "구매하지않음")</formula>
    </cfRule>
  </conditionalFormatting>
  <dataValidations count="5">
    <dataValidation type="whole" allowBlank="1" showInputMessage="1" showErrorMessage="1" sqref="J5:J22">
      <formula1>0</formula1>
      <formula2>$F5-AC5</formula2>
    </dataValidation>
    <dataValidation type="whole" allowBlank="1" showInputMessage="1" showErrorMessage="1" sqref="N5:N22">
      <formula1>0</formula1>
      <formula2>$F5-AD5</formula2>
    </dataValidation>
    <dataValidation type="whole" allowBlank="1" showInputMessage="1" showErrorMessage="1" sqref="R5:R22">
      <formula1>0</formula1>
      <formula2>$F5-AE5</formula2>
    </dataValidation>
    <dataValidation type="whole" allowBlank="1" showInputMessage="1" showErrorMessage="1" sqref="V5:V22">
      <formula1>0</formula1>
      <formula2>$F5-AF5</formula2>
    </dataValidation>
    <dataValidation type="whole" allowBlank="1" showInputMessage="1" showErrorMessage="1" sqref="Z5:Z22">
      <formula1>0</formula1>
      <formula2>$F5-AG5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I5:I22 M5:M22 Q5:Q22 U5:U22 Y5:Y22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35"/>
  <sheetViews>
    <sheetView showGridLines="0" zoomScale="110" zoomScaleNormal="110" zoomScaleSheetLayoutView="8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I17" sqref="I17:J17"/>
    </sheetView>
  </sheetViews>
  <sheetFormatPr defaultRowHeight="16.5" x14ac:dyDescent="0.3"/>
  <cols>
    <col min="1" max="1" width="17.125" style="26" customWidth="1"/>
    <col min="2" max="2" width="15" style="26" bestFit="1" customWidth="1"/>
    <col min="3" max="3" width="9" style="26"/>
    <col min="4" max="4" width="26.25" style="26" customWidth="1"/>
    <col min="5" max="8" width="9.625" style="26" customWidth="1"/>
    <col min="9" max="28" width="10.625" style="26" customWidth="1"/>
    <col min="29" max="16384" width="9" style="26"/>
  </cols>
  <sheetData>
    <row r="1" spans="1:28" ht="17.25" thickBot="1" x14ac:dyDescent="0.35">
      <c r="A1" s="33" t="str">
        <f ca="1">YEAR(설정!$A$6)&amp;"년 "&amp;MONTH(설정!$A$6)&amp;"월 "&amp;DAY(설정!$A$6)&amp;"일"</f>
        <v>2020년 12월 25일</v>
      </c>
    </row>
    <row r="2" spans="1:28" ht="17.25" thickTop="1" x14ac:dyDescent="0.3">
      <c r="B2" s="184" t="s">
        <v>0</v>
      </c>
      <c r="C2" s="187" t="s">
        <v>34</v>
      </c>
      <c r="D2" s="204" t="s">
        <v>1</v>
      </c>
      <c r="E2" s="204"/>
      <c r="F2" s="204" t="s">
        <v>30</v>
      </c>
      <c r="G2" s="204" t="s">
        <v>2</v>
      </c>
      <c r="H2" s="251"/>
      <c r="I2" s="181" t="str">
        <f>요약!B3</f>
        <v>호영</v>
      </c>
      <c r="J2" s="182"/>
      <c r="K2" s="182"/>
      <c r="L2" s="183"/>
      <c r="M2" s="249" t="str">
        <f>요약!B4</f>
        <v>아델</v>
      </c>
      <c r="N2" s="182"/>
      <c r="O2" s="182"/>
      <c r="P2" s="250"/>
      <c r="Q2" s="181" t="str">
        <f>요약!B5</f>
        <v>윈브</v>
      </c>
      <c r="R2" s="182"/>
      <c r="S2" s="182"/>
      <c r="T2" s="183"/>
      <c r="U2" s="181" t="str">
        <f>요약!B6</f>
        <v>일리움</v>
      </c>
      <c r="V2" s="182"/>
      <c r="W2" s="182"/>
      <c r="X2" s="183"/>
      <c r="Y2" s="181" t="str">
        <f>요약!B7</f>
        <v>루미너스</v>
      </c>
      <c r="Z2" s="182"/>
      <c r="AA2" s="182"/>
      <c r="AB2" s="183"/>
    </row>
    <row r="3" spans="1:28" x14ac:dyDescent="0.3">
      <c r="B3" s="185"/>
      <c r="C3" s="188"/>
      <c r="D3" s="188"/>
      <c r="E3" s="188"/>
      <c r="F3" s="188"/>
      <c r="G3" s="188"/>
      <c r="H3" s="205"/>
      <c r="I3" s="185" t="s">
        <v>18</v>
      </c>
      <c r="J3" s="188"/>
      <c r="K3" s="188"/>
      <c r="L3" s="205"/>
      <c r="M3" s="248" t="s">
        <v>18</v>
      </c>
      <c r="N3" s="188"/>
      <c r="O3" s="188"/>
      <c r="P3" s="207"/>
      <c r="Q3" s="185" t="s">
        <v>18</v>
      </c>
      <c r="R3" s="188"/>
      <c r="S3" s="188"/>
      <c r="T3" s="205"/>
      <c r="U3" s="185" t="s">
        <v>18</v>
      </c>
      <c r="V3" s="188"/>
      <c r="W3" s="188"/>
      <c r="X3" s="205"/>
      <c r="Y3" s="248" t="s">
        <v>18</v>
      </c>
      <c r="Z3" s="188"/>
      <c r="AA3" s="188"/>
      <c r="AB3" s="205"/>
    </row>
    <row r="4" spans="1:28" ht="17.25" thickBot="1" x14ac:dyDescent="0.35">
      <c r="B4" s="186"/>
      <c r="C4" s="189"/>
      <c r="D4" s="48" t="s">
        <v>32</v>
      </c>
      <c r="E4" s="48" t="s">
        <v>33</v>
      </c>
      <c r="F4" s="189"/>
      <c r="G4" s="49" t="s">
        <v>3</v>
      </c>
      <c r="H4" s="59" t="s">
        <v>4</v>
      </c>
      <c r="I4" s="58" t="s">
        <v>21</v>
      </c>
      <c r="J4" s="49" t="s">
        <v>19</v>
      </c>
      <c r="K4" s="49" t="s">
        <v>20</v>
      </c>
      <c r="L4" s="59" t="s">
        <v>24</v>
      </c>
      <c r="M4" s="85" t="s">
        <v>21</v>
      </c>
      <c r="N4" s="49" t="s">
        <v>19</v>
      </c>
      <c r="O4" s="49" t="s">
        <v>20</v>
      </c>
      <c r="P4" s="50" t="s">
        <v>24</v>
      </c>
      <c r="Q4" s="58" t="s">
        <v>21</v>
      </c>
      <c r="R4" s="49" t="s">
        <v>19</v>
      </c>
      <c r="S4" s="49" t="s">
        <v>20</v>
      </c>
      <c r="T4" s="59" t="s">
        <v>24</v>
      </c>
      <c r="U4" s="58" t="s">
        <v>21</v>
      </c>
      <c r="V4" s="49" t="s">
        <v>19</v>
      </c>
      <c r="W4" s="49" t="s">
        <v>20</v>
      </c>
      <c r="X4" s="59" t="s">
        <v>24</v>
      </c>
      <c r="Y4" s="85" t="s">
        <v>21</v>
      </c>
      <c r="Z4" s="49" t="s">
        <v>19</v>
      </c>
      <c r="AA4" s="49" t="s">
        <v>20</v>
      </c>
      <c r="AB4" s="59" t="s">
        <v>24</v>
      </c>
    </row>
    <row r="5" spans="1:28" ht="16.5" customHeight="1" thickTop="1" x14ac:dyDescent="0.3">
      <c r="B5" s="253" t="s">
        <v>84</v>
      </c>
      <c r="C5" s="194"/>
      <c r="D5" s="51" t="s">
        <v>5</v>
      </c>
      <c r="E5" s="194"/>
      <c r="F5" s="51">
        <v>1</v>
      </c>
      <c r="G5" s="51">
        <v>1500</v>
      </c>
      <c r="H5" s="104">
        <v>1500</v>
      </c>
      <c r="I5" s="41" t="s">
        <v>22</v>
      </c>
      <c r="J5" s="42">
        <v>1</v>
      </c>
      <c r="K5" s="60">
        <f>IF(EXACT(I5,"O"), F5-J5,"구매 안함")</f>
        <v>0</v>
      </c>
      <c r="L5" s="61">
        <f>IF(EXACT(K5,"구매 안함"), "구매 안함", G5*J5)</f>
        <v>1500</v>
      </c>
      <c r="M5" s="89" t="s">
        <v>22</v>
      </c>
      <c r="N5" s="42"/>
      <c r="O5" s="60">
        <f>IF(EXACT(M5,"O"), F5-N5, "구매 안함")</f>
        <v>1</v>
      </c>
      <c r="P5" s="107">
        <f>IF(EXACT(O5,"구매 안함"), "구매 안함", G5*N5)</f>
        <v>0</v>
      </c>
      <c r="Q5" s="41" t="s">
        <v>22</v>
      </c>
      <c r="R5" s="42"/>
      <c r="S5" s="60">
        <f>IF(EXACT(Q5,"O"), F5-R5, "구매 안함")</f>
        <v>1</v>
      </c>
      <c r="T5" s="61">
        <f>IF(EXACT(S5,"구매 안함"), "구매 안함", G5*R5)</f>
        <v>0</v>
      </c>
      <c r="U5" s="41" t="s">
        <v>22</v>
      </c>
      <c r="V5" s="42"/>
      <c r="W5" s="60">
        <f>IF(EXACT(U5,"O"), F5-V5, "구매 안함")</f>
        <v>1</v>
      </c>
      <c r="X5" s="61">
        <f>IF(EXACT(W5,"구매 안함"), "구매 안함", G5*V5)</f>
        <v>0</v>
      </c>
      <c r="Y5" s="89" t="s">
        <v>22</v>
      </c>
      <c r="Z5" s="42"/>
      <c r="AA5" s="60">
        <f>IF(EXACT(Y5,"O"), F5-Z5, "구매 안함")</f>
        <v>1</v>
      </c>
      <c r="AB5" s="61">
        <f>IF(EXACT(AA5,"구매 안함"), "구매 안함", G5*Z5)</f>
        <v>0</v>
      </c>
    </row>
    <row r="6" spans="1:28" x14ac:dyDescent="0.3">
      <c r="B6" s="254"/>
      <c r="C6" s="194"/>
      <c r="D6" s="53" t="s">
        <v>6</v>
      </c>
      <c r="E6" s="194"/>
      <c r="F6" s="53">
        <v>1</v>
      </c>
      <c r="G6" s="53">
        <v>1500</v>
      </c>
      <c r="H6" s="105">
        <v>1500</v>
      </c>
      <c r="I6" s="41" t="s">
        <v>22</v>
      </c>
      <c r="J6" s="43">
        <v>1</v>
      </c>
      <c r="K6" s="62">
        <f t="shared" ref="K6:K12" si="0">IF(EXACT(I6,"O"), F6-J6,"구매 안함")</f>
        <v>0</v>
      </c>
      <c r="L6" s="63">
        <f t="shared" ref="L6:L15" si="1">IF(EXACT(K6,"구매 안함"), "구매 안함", G6*J6)</f>
        <v>1500</v>
      </c>
      <c r="M6" s="89" t="s">
        <v>22</v>
      </c>
      <c r="N6" s="43"/>
      <c r="O6" s="62">
        <f t="shared" ref="O6:O16" si="2">IF(EXACT(M6,"O"), F6-N6, "구매 안함")</f>
        <v>1</v>
      </c>
      <c r="P6" s="108">
        <f t="shared" ref="P6:P12" si="3">IF(EXACT(O6,"구매 안함"), "구매 안함", G6*N6)</f>
        <v>0</v>
      </c>
      <c r="Q6" s="44" t="s">
        <v>22</v>
      </c>
      <c r="R6" s="43"/>
      <c r="S6" s="62">
        <f t="shared" ref="S6:S12" si="4">IF(EXACT(Q6,"O"), F6-R6, "구매 안함")</f>
        <v>1</v>
      </c>
      <c r="T6" s="63">
        <f t="shared" ref="T6:T16" si="5">IF(EXACT(S6,"구매 안함"), "구매 안함", G6*R6)</f>
        <v>0</v>
      </c>
      <c r="U6" s="44" t="s">
        <v>22</v>
      </c>
      <c r="V6" s="43"/>
      <c r="W6" s="62">
        <f t="shared" ref="W6:W12" si="6">IF(EXACT(U6,"O"), F6-V6, "구매 안함")</f>
        <v>1</v>
      </c>
      <c r="X6" s="63">
        <f t="shared" ref="X6:X16" si="7">IF(EXACT(W6,"구매 안함"), "구매 안함", G6*V6)</f>
        <v>0</v>
      </c>
      <c r="Y6" s="90" t="s">
        <v>22</v>
      </c>
      <c r="Z6" s="43"/>
      <c r="AA6" s="62">
        <f t="shared" ref="AA6:AA12" si="8">IF(EXACT(Y6,"O"), F6-Z6, "구매 안함")</f>
        <v>1</v>
      </c>
      <c r="AB6" s="63">
        <f t="shared" ref="AB6:AB12" si="9">IF(EXACT(AA6,"구매 안함"), "구매 안함", G6*Z6)</f>
        <v>0</v>
      </c>
    </row>
    <row r="7" spans="1:28" x14ac:dyDescent="0.3">
      <c r="B7" s="254"/>
      <c r="C7" s="194"/>
      <c r="D7" s="53" t="s">
        <v>7</v>
      </c>
      <c r="E7" s="194"/>
      <c r="F7" s="53">
        <v>1</v>
      </c>
      <c r="G7" s="53">
        <v>1500</v>
      </c>
      <c r="H7" s="105">
        <v>1500</v>
      </c>
      <c r="I7" s="41" t="s">
        <v>22</v>
      </c>
      <c r="J7" s="43">
        <v>1</v>
      </c>
      <c r="K7" s="62">
        <f t="shared" si="0"/>
        <v>0</v>
      </c>
      <c r="L7" s="63">
        <f t="shared" si="1"/>
        <v>1500</v>
      </c>
      <c r="M7" s="89" t="s">
        <v>22</v>
      </c>
      <c r="N7" s="43"/>
      <c r="O7" s="62">
        <f t="shared" si="2"/>
        <v>1</v>
      </c>
      <c r="P7" s="108">
        <f t="shared" si="3"/>
        <v>0</v>
      </c>
      <c r="Q7" s="44" t="s">
        <v>22</v>
      </c>
      <c r="R7" s="43"/>
      <c r="S7" s="62">
        <f t="shared" si="4"/>
        <v>1</v>
      </c>
      <c r="T7" s="63">
        <f t="shared" si="5"/>
        <v>0</v>
      </c>
      <c r="U7" s="44" t="s">
        <v>22</v>
      </c>
      <c r="V7" s="43"/>
      <c r="W7" s="62">
        <f t="shared" si="6"/>
        <v>1</v>
      </c>
      <c r="X7" s="63">
        <f t="shared" si="7"/>
        <v>0</v>
      </c>
      <c r="Y7" s="90" t="s">
        <v>22</v>
      </c>
      <c r="Z7" s="43"/>
      <c r="AA7" s="62">
        <f t="shared" si="8"/>
        <v>1</v>
      </c>
      <c r="AB7" s="63">
        <f t="shared" si="9"/>
        <v>0</v>
      </c>
    </row>
    <row r="8" spans="1:28" x14ac:dyDescent="0.3">
      <c r="B8" s="254"/>
      <c r="C8" s="194"/>
      <c r="D8" s="53" t="s">
        <v>8</v>
      </c>
      <c r="E8" s="194"/>
      <c r="F8" s="53">
        <v>1</v>
      </c>
      <c r="G8" s="53">
        <v>1500</v>
      </c>
      <c r="H8" s="105">
        <v>1500</v>
      </c>
      <c r="I8" s="41" t="s">
        <v>22</v>
      </c>
      <c r="J8" s="43"/>
      <c r="K8" s="62">
        <f t="shared" si="0"/>
        <v>1</v>
      </c>
      <c r="L8" s="63">
        <f t="shared" si="1"/>
        <v>0</v>
      </c>
      <c r="M8" s="89" t="s">
        <v>22</v>
      </c>
      <c r="N8" s="43"/>
      <c r="O8" s="62">
        <f t="shared" si="2"/>
        <v>1</v>
      </c>
      <c r="P8" s="108">
        <f t="shared" si="3"/>
        <v>0</v>
      </c>
      <c r="Q8" s="44" t="s">
        <v>22</v>
      </c>
      <c r="R8" s="43"/>
      <c r="S8" s="62">
        <f t="shared" si="4"/>
        <v>1</v>
      </c>
      <c r="T8" s="63">
        <f t="shared" si="5"/>
        <v>0</v>
      </c>
      <c r="U8" s="44" t="s">
        <v>22</v>
      </c>
      <c r="V8" s="43"/>
      <c r="W8" s="62">
        <f t="shared" si="6"/>
        <v>1</v>
      </c>
      <c r="X8" s="63">
        <f t="shared" si="7"/>
        <v>0</v>
      </c>
      <c r="Y8" s="90" t="s">
        <v>22</v>
      </c>
      <c r="Z8" s="43"/>
      <c r="AA8" s="62">
        <f t="shared" si="8"/>
        <v>1</v>
      </c>
      <c r="AB8" s="63">
        <f t="shared" si="9"/>
        <v>0</v>
      </c>
    </row>
    <row r="9" spans="1:28" x14ac:dyDescent="0.3">
      <c r="B9" s="254"/>
      <c r="C9" s="194"/>
      <c r="D9" s="53" t="s">
        <v>9</v>
      </c>
      <c r="E9" s="194"/>
      <c r="F9" s="53">
        <v>1</v>
      </c>
      <c r="G9" s="53">
        <v>1000</v>
      </c>
      <c r="H9" s="105">
        <v>1000</v>
      </c>
      <c r="I9" s="41" t="s">
        <v>22</v>
      </c>
      <c r="J9" s="43">
        <v>1</v>
      </c>
      <c r="K9" s="62">
        <f t="shared" si="0"/>
        <v>0</v>
      </c>
      <c r="L9" s="63">
        <f t="shared" si="1"/>
        <v>1000</v>
      </c>
      <c r="M9" s="89" t="s">
        <v>22</v>
      </c>
      <c r="N9" s="43"/>
      <c r="O9" s="62">
        <f t="shared" si="2"/>
        <v>1</v>
      </c>
      <c r="P9" s="108">
        <f t="shared" si="3"/>
        <v>0</v>
      </c>
      <c r="Q9" s="44" t="s">
        <v>22</v>
      </c>
      <c r="R9" s="43"/>
      <c r="S9" s="62">
        <f t="shared" si="4"/>
        <v>1</v>
      </c>
      <c r="T9" s="63">
        <f t="shared" si="5"/>
        <v>0</v>
      </c>
      <c r="U9" s="44" t="s">
        <v>22</v>
      </c>
      <c r="V9" s="43"/>
      <c r="W9" s="62">
        <f t="shared" si="6"/>
        <v>1</v>
      </c>
      <c r="X9" s="63">
        <f t="shared" si="7"/>
        <v>0</v>
      </c>
      <c r="Y9" s="90" t="s">
        <v>22</v>
      </c>
      <c r="Z9" s="43"/>
      <c r="AA9" s="62">
        <f t="shared" si="8"/>
        <v>1</v>
      </c>
      <c r="AB9" s="63">
        <f t="shared" si="9"/>
        <v>0</v>
      </c>
    </row>
    <row r="10" spans="1:28" x14ac:dyDescent="0.3">
      <c r="B10" s="254"/>
      <c r="C10" s="194"/>
      <c r="D10" s="53" t="s">
        <v>10</v>
      </c>
      <c r="E10" s="194"/>
      <c r="F10" s="53">
        <v>1</v>
      </c>
      <c r="G10" s="53">
        <v>500</v>
      </c>
      <c r="H10" s="105">
        <v>500</v>
      </c>
      <c r="I10" s="41" t="s">
        <v>22</v>
      </c>
      <c r="J10" s="43"/>
      <c r="K10" s="62">
        <f t="shared" si="0"/>
        <v>1</v>
      </c>
      <c r="L10" s="63">
        <f t="shared" si="1"/>
        <v>0</v>
      </c>
      <c r="M10" s="89" t="s">
        <v>22</v>
      </c>
      <c r="N10" s="43"/>
      <c r="O10" s="62">
        <f t="shared" si="2"/>
        <v>1</v>
      </c>
      <c r="P10" s="108">
        <f t="shared" si="3"/>
        <v>0</v>
      </c>
      <c r="Q10" s="44" t="s">
        <v>22</v>
      </c>
      <c r="R10" s="43"/>
      <c r="S10" s="62">
        <f t="shared" si="4"/>
        <v>1</v>
      </c>
      <c r="T10" s="63">
        <f t="shared" si="5"/>
        <v>0</v>
      </c>
      <c r="U10" s="44" t="s">
        <v>22</v>
      </c>
      <c r="V10" s="43"/>
      <c r="W10" s="62">
        <f t="shared" si="6"/>
        <v>1</v>
      </c>
      <c r="X10" s="63">
        <f t="shared" si="7"/>
        <v>0</v>
      </c>
      <c r="Y10" s="90" t="s">
        <v>22</v>
      </c>
      <c r="Z10" s="43"/>
      <c r="AA10" s="62">
        <f t="shared" si="8"/>
        <v>1</v>
      </c>
      <c r="AB10" s="63">
        <f t="shared" si="9"/>
        <v>0</v>
      </c>
    </row>
    <row r="11" spans="1:28" x14ac:dyDescent="0.3">
      <c r="B11" s="254"/>
      <c r="C11" s="194"/>
      <c r="D11" s="53" t="s">
        <v>11</v>
      </c>
      <c r="E11" s="194"/>
      <c r="F11" s="53">
        <v>1</v>
      </c>
      <c r="G11" s="53">
        <v>1000</v>
      </c>
      <c r="H11" s="105">
        <v>1000</v>
      </c>
      <c r="I11" s="41" t="s">
        <v>22</v>
      </c>
      <c r="J11" s="43">
        <v>1</v>
      </c>
      <c r="K11" s="62">
        <f t="shared" si="0"/>
        <v>0</v>
      </c>
      <c r="L11" s="63">
        <f t="shared" si="1"/>
        <v>1000</v>
      </c>
      <c r="M11" s="89" t="s">
        <v>22</v>
      </c>
      <c r="N11" s="43"/>
      <c r="O11" s="62">
        <f t="shared" si="2"/>
        <v>1</v>
      </c>
      <c r="P11" s="108">
        <f t="shared" si="3"/>
        <v>0</v>
      </c>
      <c r="Q11" s="44" t="s">
        <v>22</v>
      </c>
      <c r="R11" s="43"/>
      <c r="S11" s="62">
        <f t="shared" si="4"/>
        <v>1</v>
      </c>
      <c r="T11" s="63">
        <f t="shared" si="5"/>
        <v>0</v>
      </c>
      <c r="U11" s="44" t="s">
        <v>22</v>
      </c>
      <c r="V11" s="43"/>
      <c r="W11" s="62">
        <f t="shared" si="6"/>
        <v>1</v>
      </c>
      <c r="X11" s="63">
        <f t="shared" si="7"/>
        <v>0</v>
      </c>
      <c r="Y11" s="90" t="s">
        <v>22</v>
      </c>
      <c r="Z11" s="43"/>
      <c r="AA11" s="62">
        <f t="shared" si="8"/>
        <v>1</v>
      </c>
      <c r="AB11" s="63">
        <f t="shared" si="9"/>
        <v>0</v>
      </c>
    </row>
    <row r="12" spans="1:28" x14ac:dyDescent="0.3">
      <c r="B12" s="254"/>
      <c r="C12" s="194"/>
      <c r="D12" s="53" t="s">
        <v>12</v>
      </c>
      <c r="E12" s="194"/>
      <c r="F12" s="53">
        <v>1</v>
      </c>
      <c r="G12" s="53">
        <v>500</v>
      </c>
      <c r="H12" s="105">
        <v>500</v>
      </c>
      <c r="I12" s="41" t="s">
        <v>22</v>
      </c>
      <c r="J12" s="43"/>
      <c r="K12" s="62">
        <f t="shared" si="0"/>
        <v>1</v>
      </c>
      <c r="L12" s="63">
        <f t="shared" si="1"/>
        <v>0</v>
      </c>
      <c r="M12" s="89" t="s">
        <v>22</v>
      </c>
      <c r="N12" s="43"/>
      <c r="O12" s="62">
        <f t="shared" si="2"/>
        <v>1</v>
      </c>
      <c r="P12" s="108">
        <f t="shared" si="3"/>
        <v>0</v>
      </c>
      <c r="Q12" s="44" t="s">
        <v>22</v>
      </c>
      <c r="R12" s="43"/>
      <c r="S12" s="62">
        <f t="shared" si="4"/>
        <v>1</v>
      </c>
      <c r="T12" s="63">
        <f t="shared" si="5"/>
        <v>0</v>
      </c>
      <c r="U12" s="44" t="s">
        <v>22</v>
      </c>
      <c r="V12" s="43"/>
      <c r="W12" s="62">
        <f t="shared" si="6"/>
        <v>1</v>
      </c>
      <c r="X12" s="63">
        <f t="shared" si="7"/>
        <v>0</v>
      </c>
      <c r="Y12" s="90" t="s">
        <v>22</v>
      </c>
      <c r="Z12" s="43"/>
      <c r="AA12" s="62">
        <f t="shared" si="8"/>
        <v>1</v>
      </c>
      <c r="AB12" s="63">
        <f t="shared" si="9"/>
        <v>0</v>
      </c>
    </row>
    <row r="13" spans="1:28" x14ac:dyDescent="0.3">
      <c r="B13" s="254"/>
      <c r="C13" s="194"/>
      <c r="D13" s="53" t="s">
        <v>13</v>
      </c>
      <c r="E13" s="194"/>
      <c r="F13" s="53" t="s">
        <v>59</v>
      </c>
      <c r="G13" s="53">
        <v>200</v>
      </c>
      <c r="H13" s="105" t="s">
        <v>28</v>
      </c>
      <c r="I13" s="41" t="s">
        <v>22</v>
      </c>
      <c r="J13" s="43"/>
      <c r="K13" s="62" t="str">
        <f>IF(EXACT(I13,"O"), "∞","구매 안함")</f>
        <v>∞</v>
      </c>
      <c r="L13" s="63">
        <f t="shared" si="1"/>
        <v>0</v>
      </c>
      <c r="M13" s="89" t="s">
        <v>22</v>
      </c>
      <c r="N13" s="43"/>
      <c r="O13" s="62" t="str">
        <f>IF(EXACT(M13,"O"), "∞","구매 안함")</f>
        <v>∞</v>
      </c>
      <c r="P13" s="108">
        <f>IF(EXACT(O13,"구매 안함"), "구매 안함", G13*N13)</f>
        <v>0</v>
      </c>
      <c r="Q13" s="44" t="s">
        <v>22</v>
      </c>
      <c r="R13" s="43"/>
      <c r="S13" s="62" t="str">
        <f>IF(EXACT(Q13,"O"), "∞","구매 안함")</f>
        <v>∞</v>
      </c>
      <c r="T13" s="63">
        <f t="shared" si="5"/>
        <v>0</v>
      </c>
      <c r="U13" s="44" t="s">
        <v>22</v>
      </c>
      <c r="V13" s="43"/>
      <c r="W13" s="62" t="str">
        <f>IF(EXACT(U13,"O"), "∞","구매 안함")</f>
        <v>∞</v>
      </c>
      <c r="X13" s="63">
        <f>IF(EXACT(W13,"구매 안함"), "구매 안함", G13*V13)</f>
        <v>0</v>
      </c>
      <c r="Y13" s="90" t="s">
        <v>22</v>
      </c>
      <c r="Z13" s="43"/>
      <c r="AA13" s="62" t="str">
        <f>IF(EXACT(Y13,"O"), "∞","구매 안함")</f>
        <v>∞</v>
      </c>
      <c r="AB13" s="63">
        <f>IF(EXACT(AA13,"구매 안함"), "구매 안함", G13*Z13)</f>
        <v>0</v>
      </c>
    </row>
    <row r="14" spans="1:28" x14ac:dyDescent="0.3">
      <c r="B14" s="254"/>
      <c r="C14" s="194"/>
      <c r="D14" s="53" t="s">
        <v>15</v>
      </c>
      <c r="E14" s="194"/>
      <c r="F14" s="53" t="s">
        <v>14</v>
      </c>
      <c r="G14" s="53">
        <v>500</v>
      </c>
      <c r="H14" s="105" t="s">
        <v>14</v>
      </c>
      <c r="I14" s="41" t="s">
        <v>22</v>
      </c>
      <c r="J14" s="43"/>
      <c r="K14" s="62" t="str">
        <f>IF(EXACT(I14,"O"), "∞","구매 안함")</f>
        <v>∞</v>
      </c>
      <c r="L14" s="63">
        <f t="shared" si="1"/>
        <v>0</v>
      </c>
      <c r="M14" s="89" t="s">
        <v>22</v>
      </c>
      <c r="N14" s="43"/>
      <c r="O14" s="62" t="str">
        <f>IF(EXACT(M14,"O"), "∞","구매 안함")</f>
        <v>∞</v>
      </c>
      <c r="P14" s="108">
        <f>IF(EXACT(O14,"구매 안함"), "구매 안함", G14*N14)</f>
        <v>0</v>
      </c>
      <c r="Q14" s="44" t="s">
        <v>22</v>
      </c>
      <c r="R14" s="43"/>
      <c r="S14" s="62" t="str">
        <f>IF(EXACT(Q14,"O"), "∞","구매 안함")</f>
        <v>∞</v>
      </c>
      <c r="T14" s="63">
        <f t="shared" si="5"/>
        <v>0</v>
      </c>
      <c r="U14" s="44" t="s">
        <v>22</v>
      </c>
      <c r="V14" s="43"/>
      <c r="W14" s="62" t="str">
        <f>IF(EXACT(U14,"O"), "∞","구매 안함")</f>
        <v>∞</v>
      </c>
      <c r="X14" s="63">
        <f>IF(EXACT(W14,"구매 안함"), "구매 안함", G14*V14)</f>
        <v>0</v>
      </c>
      <c r="Y14" s="90" t="s">
        <v>22</v>
      </c>
      <c r="Z14" s="43"/>
      <c r="AA14" s="62" t="str">
        <f>IF(EXACT(Y14,"O"), "∞","구매 안함")</f>
        <v>∞</v>
      </c>
      <c r="AB14" s="63">
        <f>IF(EXACT(AA14,"구매 안함"), "구매 안함", G14*Z14)</f>
        <v>0</v>
      </c>
    </row>
    <row r="15" spans="1:28" x14ac:dyDescent="0.3">
      <c r="B15" s="254"/>
      <c r="C15" s="194"/>
      <c r="D15" s="53" t="s">
        <v>16</v>
      </c>
      <c r="E15" s="194"/>
      <c r="F15" s="53">
        <v>5</v>
      </c>
      <c r="G15" s="53">
        <v>200</v>
      </c>
      <c r="H15" s="105">
        <v>1000</v>
      </c>
      <c r="I15" s="41" t="s">
        <v>22</v>
      </c>
      <c r="J15" s="43"/>
      <c r="K15" s="62">
        <f>IF(EXACT(I15,"O"), F15-J15,"구매 안함")</f>
        <v>5</v>
      </c>
      <c r="L15" s="63">
        <f t="shared" si="1"/>
        <v>0</v>
      </c>
      <c r="M15" s="89" t="s">
        <v>22</v>
      </c>
      <c r="N15" s="43"/>
      <c r="O15" s="62">
        <f t="shared" si="2"/>
        <v>5</v>
      </c>
      <c r="P15" s="108">
        <f>IF(EXACT(O15,"구매 안함"), "구매 안함", G15*N15)</f>
        <v>0</v>
      </c>
      <c r="Q15" s="44" t="s">
        <v>22</v>
      </c>
      <c r="R15" s="43"/>
      <c r="S15" s="62">
        <f t="shared" ref="S15:S16" si="10">IF(EXACT(Q15,"O"), F15-R15, "구매 안함")</f>
        <v>5</v>
      </c>
      <c r="T15" s="63">
        <f t="shared" si="5"/>
        <v>0</v>
      </c>
      <c r="U15" s="44" t="s">
        <v>22</v>
      </c>
      <c r="V15" s="43"/>
      <c r="W15" s="62">
        <f>IF(EXACT(U15,"O"), F15-V15, "구매 안함")</f>
        <v>5</v>
      </c>
      <c r="X15" s="63">
        <f t="shared" si="7"/>
        <v>0</v>
      </c>
      <c r="Y15" s="90" t="s">
        <v>22</v>
      </c>
      <c r="Z15" s="43"/>
      <c r="AA15" s="62">
        <f>IF(EXACT(Y15,"O"), F15-Z15, "구매 안함")</f>
        <v>5</v>
      </c>
      <c r="AB15" s="63">
        <f>IF(EXACT(AA15,"구매 안함"), "구매 안함", G15*Z15)</f>
        <v>0</v>
      </c>
    </row>
    <row r="16" spans="1:28" ht="17.25" thickBot="1" x14ac:dyDescent="0.35">
      <c r="B16" s="255"/>
      <c r="C16" s="200"/>
      <c r="D16" s="56" t="s">
        <v>17</v>
      </c>
      <c r="E16" s="200"/>
      <c r="F16" s="56">
        <v>1</v>
      </c>
      <c r="G16" s="56">
        <v>500</v>
      </c>
      <c r="H16" s="106">
        <v>500</v>
      </c>
      <c r="I16" s="41" t="s">
        <v>309</v>
      </c>
      <c r="J16" s="45">
        <v>0</v>
      </c>
      <c r="K16" s="86" t="str">
        <f>IF(EXACT(I16,"O"), F16-J16,"구매 안함")</f>
        <v>구매 안함</v>
      </c>
      <c r="L16" s="63" t="str">
        <f>IF(EXACT(K16,"구매 안함"), "구매 안함", G16*J16)</f>
        <v>구매 안함</v>
      </c>
      <c r="M16" s="89" t="s">
        <v>22</v>
      </c>
      <c r="N16" s="45"/>
      <c r="O16" s="86">
        <f t="shared" si="2"/>
        <v>1</v>
      </c>
      <c r="P16" s="109">
        <f>IF(EXACT(O16,"구매 안함"), "구매 안함", G16*N16)</f>
        <v>0</v>
      </c>
      <c r="Q16" s="44" t="s">
        <v>22</v>
      </c>
      <c r="R16" s="43"/>
      <c r="S16" s="62">
        <f t="shared" si="10"/>
        <v>1</v>
      </c>
      <c r="T16" s="63">
        <f t="shared" si="5"/>
        <v>0</v>
      </c>
      <c r="U16" s="44" t="s">
        <v>22</v>
      </c>
      <c r="V16" s="43"/>
      <c r="W16" s="62">
        <f>IF(EXACT(U16,"O"), F16-V16, "구매 안함")</f>
        <v>1</v>
      </c>
      <c r="X16" s="63">
        <f t="shared" si="7"/>
        <v>0</v>
      </c>
      <c r="Y16" s="90" t="s">
        <v>22</v>
      </c>
      <c r="Z16" s="43"/>
      <c r="AA16" s="62">
        <f>IF(EXACT(Y16,"O"), F16-Z16, "구매 안함")</f>
        <v>1</v>
      </c>
      <c r="AB16" s="63">
        <f>IF(EXACT(AA16,"구매 안함"), "구매 안함", G16*Z16)</f>
        <v>0</v>
      </c>
    </row>
    <row r="17" spans="2:28" ht="18" thickTop="1" thickBot="1" x14ac:dyDescent="0.35">
      <c r="I17" s="179" t="s">
        <v>25</v>
      </c>
      <c r="J17" s="180"/>
      <c r="K17" s="67">
        <f>SUM(L5:L16)</f>
        <v>6500</v>
      </c>
      <c r="L17" s="66"/>
      <c r="M17" s="179" t="s">
        <v>31</v>
      </c>
      <c r="N17" s="180"/>
      <c r="O17" s="67">
        <f>SUM(P5:P16)</f>
        <v>0</v>
      </c>
      <c r="P17" s="66"/>
      <c r="Q17" s="179" t="s">
        <v>31</v>
      </c>
      <c r="R17" s="180"/>
      <c r="S17" s="67">
        <f>SUM(T5:T16)</f>
        <v>0</v>
      </c>
      <c r="T17" s="66"/>
      <c r="U17" s="179" t="s">
        <v>31</v>
      </c>
      <c r="V17" s="180"/>
      <c r="W17" s="67">
        <f>SUM(X5:X16)</f>
        <v>0</v>
      </c>
      <c r="X17" s="66"/>
      <c r="Y17" s="179" t="s">
        <v>31</v>
      </c>
      <c r="Z17" s="180"/>
      <c r="AA17" s="67">
        <f>SUM(AB5:AB16)</f>
        <v>0</v>
      </c>
      <c r="AB17" s="66"/>
    </row>
    <row r="18" spans="2:28" ht="17.25" customHeight="1" thickTop="1" x14ac:dyDescent="0.3">
      <c r="B18" s="214" t="s">
        <v>83</v>
      </c>
      <c r="C18" s="215"/>
      <c r="D18" s="215"/>
      <c r="E18" s="215"/>
      <c r="F18" s="215"/>
      <c r="G18" s="216"/>
      <c r="I18" s="201" t="str">
        <f ca="1">"이벤트 종료까지 " &amp; 설정!$A$7-설정!$A$6 &amp; "일 남았습니다"</f>
        <v>이벤트 종료까지 62일 남았습니다</v>
      </c>
      <c r="J18" s="202"/>
      <c r="K18" s="202"/>
      <c r="L18" s="203"/>
      <c r="M18" s="201" t="str">
        <f ca="1">"이벤트 종료까지 " &amp; 설정!$A$7-설정!$A$6 &amp; "일 남았습니다"</f>
        <v>이벤트 종료까지 62일 남았습니다</v>
      </c>
      <c r="N18" s="202"/>
      <c r="O18" s="202"/>
      <c r="P18" s="203"/>
      <c r="Q18" s="201" t="str">
        <f ca="1">"이벤트 종료까지 " &amp; 설정!$A$7-설정!$A$6 &amp; "일 남았습니다"</f>
        <v>이벤트 종료까지 62일 남았습니다</v>
      </c>
      <c r="R18" s="202"/>
      <c r="S18" s="202"/>
      <c r="T18" s="203"/>
      <c r="U18" s="201" t="str">
        <f ca="1">"이벤트 종료까지 " &amp; 설정!$A$7-설정!$A$6 &amp; "일 남았습니다"</f>
        <v>이벤트 종료까지 62일 남았습니다</v>
      </c>
      <c r="V18" s="202"/>
      <c r="W18" s="202"/>
      <c r="X18" s="203"/>
      <c r="Y18" s="201" t="str">
        <f ca="1">"이벤트 종료까지 " &amp; 설정!$A$7-설정!$A$6 &amp; "일 남았습니다"</f>
        <v>이벤트 종료까지 62일 남았습니다</v>
      </c>
      <c r="Z18" s="202"/>
      <c r="AA18" s="202"/>
      <c r="AB18" s="203"/>
    </row>
    <row r="19" spans="2:28" ht="17.25" customHeight="1" x14ac:dyDescent="0.3">
      <c r="B19" s="217"/>
      <c r="C19" s="218"/>
      <c r="D19" s="218"/>
      <c r="E19" s="218"/>
      <c r="F19" s="218"/>
      <c r="G19" s="219"/>
      <c r="I19" s="233" t="str">
        <f ca="1">"하루에 해당 코인을 " &amp; ROUND(K17/(설정!$A$7-설정!$A$6), 0) &amp;"개를 얻어야합니다."</f>
        <v>하루에 해당 코인을 105개를 얻어야합니다.</v>
      </c>
      <c r="J19" s="234"/>
      <c r="K19" s="234"/>
      <c r="L19" s="235"/>
      <c r="M19" s="233" t="str">
        <f ca="1">"하루에 해당 코인을 " &amp; ROUND(O17/(설정!$A$7-설정!$A$6), 0) &amp;"개를 얻어야합니다."</f>
        <v>하루에 해당 코인을 0개를 얻어야합니다.</v>
      </c>
      <c r="N19" s="234"/>
      <c r="O19" s="234"/>
      <c r="P19" s="235"/>
      <c r="Q19" s="233" t="str">
        <f ca="1">"하루에 해당 코인을 " &amp; ROUND(S17/(설정!$A$7-설정!$A$6), 0) &amp;"개를 얻어야합니다."</f>
        <v>하루에 해당 코인을 0개를 얻어야합니다.</v>
      </c>
      <c r="R19" s="234"/>
      <c r="S19" s="234"/>
      <c r="T19" s="235"/>
      <c r="U19" s="233" t="str">
        <f ca="1">"하루에 해당 코인을 " &amp; ROUND(W17/(설정!$A$7-설정!$A$6), 0) &amp;"개를 얻어야합니다."</f>
        <v>하루에 해당 코인을 0개를 얻어야합니다.</v>
      </c>
      <c r="V19" s="234"/>
      <c r="W19" s="234"/>
      <c r="X19" s="235"/>
      <c r="Y19" s="233" t="str">
        <f ca="1">"하루에 해당 코인을 " &amp; ROUND(AA17/(설정!$A$7-설정!$A$6), 0) &amp;"개를 얻어야합니다."</f>
        <v>하루에 해당 코인을 0개를 얻어야합니다.</v>
      </c>
      <c r="Z19" s="234"/>
      <c r="AA19" s="234"/>
      <c r="AB19" s="235"/>
    </row>
    <row r="20" spans="2:28" ht="17.25" thickBot="1" x14ac:dyDescent="0.35">
      <c r="B20" s="220"/>
      <c r="C20" s="221"/>
      <c r="D20" s="221"/>
      <c r="E20" s="221"/>
      <c r="F20" s="221"/>
      <c r="G20" s="222"/>
      <c r="I20" s="208" t="str">
        <f xml:space="preserve"> "매일 300개 얻을 시 " &amp; ROUND(K17/300,0) &amp; "±5일 후 완료입니다!"</f>
        <v>매일 300개 얻을 시 22±5일 후 완료입니다!</v>
      </c>
      <c r="J20" s="209"/>
      <c r="K20" s="209"/>
      <c r="L20" s="210"/>
      <c r="M20" s="208" t="str">
        <f xml:space="preserve"> "매일 300개 얻을 시 " &amp; ROUND(O17/300,0) &amp; "±5일 후 완료입니다!"</f>
        <v>매일 300개 얻을 시 0±5일 후 완료입니다!</v>
      </c>
      <c r="N20" s="209"/>
      <c r="O20" s="209"/>
      <c r="P20" s="210"/>
      <c r="Q20" s="208" t="str">
        <f t="shared" ref="Q20" si="11" xml:space="preserve"> "매일 300개 얻을 시 " &amp; ROUND(S17/300,0) &amp; "±5일 후 완료입니다!"</f>
        <v>매일 300개 얻을 시 0±5일 후 완료입니다!</v>
      </c>
      <c r="R20" s="209"/>
      <c r="S20" s="209"/>
      <c r="T20" s="210"/>
      <c r="U20" s="208" t="str">
        <f t="shared" ref="U20" si="12" xml:space="preserve"> "매일 300개 얻을 시 " &amp; ROUND(W17/300,0) &amp; "±5일 후 완료입니다!"</f>
        <v>매일 300개 얻을 시 0±5일 후 완료입니다!</v>
      </c>
      <c r="V20" s="209"/>
      <c r="W20" s="209"/>
      <c r="X20" s="210"/>
      <c r="Y20" s="208" t="str">
        <f t="shared" ref="Y20" si="13" xml:space="preserve"> "매일 300개 얻을 시 " &amp; ROUND(AA17/300,0) &amp; "±5일 후 완료입니다!"</f>
        <v>매일 300개 얻을 시 0±5일 후 완료입니다!</v>
      </c>
      <c r="Z20" s="209"/>
      <c r="AA20" s="209"/>
      <c r="AB20" s="210"/>
    </row>
    <row r="21" spans="2:28" ht="16.5" customHeight="1" thickTop="1" x14ac:dyDescent="0.3"/>
    <row r="26" spans="2:28" x14ac:dyDescent="0.3">
      <c r="D26" s="22"/>
    </row>
    <row r="27" spans="2:28" x14ac:dyDescent="0.3">
      <c r="B27" s="252"/>
      <c r="C27" s="252"/>
    </row>
    <row r="28" spans="2:28" x14ac:dyDescent="0.3">
      <c r="B28" s="252"/>
      <c r="C28" s="252"/>
    </row>
    <row r="29" spans="2:28" x14ac:dyDescent="0.3">
      <c r="E29" s="47"/>
      <c r="F29" s="47"/>
      <c r="G29" s="47"/>
      <c r="H29" s="47"/>
    </row>
    <row r="30" spans="2:28" x14ac:dyDescent="0.3">
      <c r="E30" s="47"/>
      <c r="F30" s="47"/>
      <c r="G30" s="47"/>
      <c r="H30" s="47"/>
    </row>
    <row r="31" spans="2:28" x14ac:dyDescent="0.3">
      <c r="E31" s="47"/>
      <c r="F31" s="47"/>
      <c r="G31" s="47"/>
      <c r="H31" s="47"/>
    </row>
    <row r="32" spans="2:28" x14ac:dyDescent="0.3">
      <c r="E32" s="47"/>
      <c r="F32" s="47"/>
      <c r="G32" s="47"/>
      <c r="H32" s="47"/>
    </row>
    <row r="33" spans="5:8" x14ac:dyDescent="0.3">
      <c r="E33" s="47"/>
      <c r="F33" s="47"/>
      <c r="G33" s="47"/>
      <c r="H33" s="47"/>
    </row>
    <row r="34" spans="5:8" x14ac:dyDescent="0.3">
      <c r="E34" s="47"/>
      <c r="F34" s="47"/>
      <c r="G34" s="47"/>
      <c r="H34" s="47"/>
    </row>
    <row r="35" spans="5:8" x14ac:dyDescent="0.3">
      <c r="E35" s="47"/>
      <c r="F35" s="47"/>
      <c r="G35" s="47"/>
      <c r="H35" s="47"/>
    </row>
  </sheetData>
  <sheetProtection password="F1E3" sheet="1" objects="1" scenarios="1"/>
  <mergeCells count="40">
    <mergeCell ref="Y20:AB20"/>
    <mergeCell ref="U20:X20"/>
    <mergeCell ref="Q20:T20"/>
    <mergeCell ref="M20:P20"/>
    <mergeCell ref="I20:L20"/>
    <mergeCell ref="B27:C28"/>
    <mergeCell ref="B5:B16"/>
    <mergeCell ref="D2:E3"/>
    <mergeCell ref="C5:C16"/>
    <mergeCell ref="E5:E16"/>
    <mergeCell ref="B2:B4"/>
    <mergeCell ref="C2:C4"/>
    <mergeCell ref="B18:G20"/>
    <mergeCell ref="I2:L2"/>
    <mergeCell ref="I3:L3"/>
    <mergeCell ref="I19:L19"/>
    <mergeCell ref="F2:F4"/>
    <mergeCell ref="G2:H3"/>
    <mergeCell ref="I17:J17"/>
    <mergeCell ref="I18:L18"/>
    <mergeCell ref="M19:P19"/>
    <mergeCell ref="Q2:T2"/>
    <mergeCell ref="Q3:T3"/>
    <mergeCell ref="Q17:R17"/>
    <mergeCell ref="Q18:T18"/>
    <mergeCell ref="M2:P2"/>
    <mergeCell ref="M3:P3"/>
    <mergeCell ref="M17:N17"/>
    <mergeCell ref="M18:P18"/>
    <mergeCell ref="Q19:T19"/>
    <mergeCell ref="Y19:AB19"/>
    <mergeCell ref="U2:X2"/>
    <mergeCell ref="U3:X3"/>
    <mergeCell ref="U17:V17"/>
    <mergeCell ref="U18:X18"/>
    <mergeCell ref="U19:X19"/>
    <mergeCell ref="Y2:AB2"/>
    <mergeCell ref="Y3:AB3"/>
    <mergeCell ref="Y17:Z17"/>
    <mergeCell ref="Y18:AB18"/>
  </mergeCells>
  <phoneticPr fontId="1" type="noConversion"/>
  <conditionalFormatting sqref="J5:J12 R5:R12 Z5:Z12 N5:N16 V5:V16">
    <cfRule type="expression" dxfId="1" priority="6">
      <formula>IF(EXACT($I$5,$T$5),"", "구매하지않음")</formula>
    </cfRule>
  </conditionalFormatting>
  <dataValidations count="6">
    <dataValidation type="whole" allowBlank="1" showInputMessage="1" showErrorMessage="1" sqref="J5:J12 J15:J16">
      <formula1>0</formula1>
      <formula2>F5</formula2>
    </dataValidation>
    <dataValidation type="whole" allowBlank="1" showInputMessage="1" showErrorMessage="1" sqref="N5:N12 N15:N16">
      <formula1>0</formula1>
      <formula2>F5</formula2>
    </dataValidation>
    <dataValidation type="whole" allowBlank="1" showInputMessage="1" showErrorMessage="1" sqref="R5:R12 R15:R16">
      <formula1>0</formula1>
      <formula2>$F5</formula2>
    </dataValidation>
    <dataValidation type="whole" allowBlank="1" showInputMessage="1" showErrorMessage="1" sqref="V5:V12 V15:V16">
      <formula1>0</formula1>
      <formula2>F5</formula2>
    </dataValidation>
    <dataValidation type="whole" allowBlank="1" showInputMessage="1" showErrorMessage="1" sqref="Z5:Z12 Z15:Z16">
      <formula1>0</formula1>
      <formula2>F5</formula2>
    </dataValidation>
    <dataValidation type="whole" operator="greaterThanOrEqual" allowBlank="1" showInputMessage="1" showErrorMessage="1" sqref="N13:N14 R13:R14 V13:V14 Z13:Z14 J13:J14">
      <formula1>0</formula1>
    </dataValidation>
  </dataValidations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I5:I16 Y5:Y16 U5:U16 Q5:Q16 M5:M16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G36"/>
  <sheetViews>
    <sheetView showGridLines="0" zoomScale="110" zoomScaleNormal="110" workbookViewId="0">
      <pane xSplit="8" ySplit="1" topLeftCell="I29" activePane="bottomRight" state="frozen"/>
      <selection pane="topRight" activeCell="I1" sqref="I1"/>
      <selection pane="bottomLeft" activeCell="A2" sqref="A2"/>
      <selection pane="bottomRight" activeCell="L26" sqref="L26"/>
    </sheetView>
  </sheetViews>
  <sheetFormatPr defaultRowHeight="16.5" x14ac:dyDescent="0.3"/>
  <cols>
    <col min="1" max="1" width="17.125" style="22" bestFit="1" customWidth="1"/>
    <col min="2" max="2" width="11.875" style="22" bestFit="1" customWidth="1"/>
    <col min="3" max="3" width="17.875" style="22" bestFit="1" customWidth="1"/>
    <col min="4" max="4" width="41.875" style="22" customWidth="1"/>
    <col min="5" max="5" width="13.75" style="22" bestFit="1" customWidth="1"/>
    <col min="6" max="7" width="9.625" style="22" bestFit="1" customWidth="1"/>
    <col min="8" max="8" width="9" style="22"/>
    <col min="9" max="28" width="10.625" style="22" customWidth="1"/>
    <col min="29" max="33" width="0.875" style="146" customWidth="1"/>
    <col min="34" max="16384" width="9" style="22"/>
  </cols>
  <sheetData>
    <row r="1" spans="1:33" ht="17.25" thickBot="1" x14ac:dyDescent="0.35">
      <c r="A1" s="120" t="str">
        <f ca="1">YEAR(설정!$A$6)&amp;"년 "&amp;MONTH(설정!$A$6)&amp;"월 "&amp;DAY(설정!$A$6)&amp;"일"</f>
        <v>2020년 12월 25일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33" ht="15.95" customHeight="1" thickTop="1" x14ac:dyDescent="0.3">
      <c r="A2" s="68"/>
      <c r="B2" s="184" t="s">
        <v>0</v>
      </c>
      <c r="C2" s="187" t="s">
        <v>34</v>
      </c>
      <c r="D2" s="204" t="s">
        <v>1</v>
      </c>
      <c r="E2" s="204"/>
      <c r="F2" s="204" t="s">
        <v>30</v>
      </c>
      <c r="G2" s="204" t="s">
        <v>2</v>
      </c>
      <c r="H2" s="206"/>
      <c r="I2" s="181" t="str">
        <f>요약!$B3</f>
        <v>호영</v>
      </c>
      <c r="J2" s="182"/>
      <c r="K2" s="182"/>
      <c r="L2" s="183"/>
      <c r="M2" s="181" t="str">
        <f>요약!$B4</f>
        <v>아델</v>
      </c>
      <c r="N2" s="182"/>
      <c r="O2" s="182"/>
      <c r="P2" s="183"/>
      <c r="Q2" s="181" t="str">
        <f>요약!$B5</f>
        <v>윈브</v>
      </c>
      <c r="R2" s="182"/>
      <c r="S2" s="182"/>
      <c r="T2" s="183"/>
      <c r="U2" s="181" t="str">
        <f>요약!$B6</f>
        <v>일리움</v>
      </c>
      <c r="V2" s="182"/>
      <c r="W2" s="182"/>
      <c r="X2" s="183"/>
      <c r="Y2" s="181" t="str">
        <f>요약!$B7</f>
        <v>루미너스</v>
      </c>
      <c r="Z2" s="182"/>
      <c r="AA2" s="182"/>
      <c r="AB2" s="183"/>
    </row>
    <row r="3" spans="1:33" ht="15.95" customHeight="1" x14ac:dyDescent="0.3">
      <c r="A3" s="68"/>
      <c r="B3" s="185"/>
      <c r="C3" s="188"/>
      <c r="D3" s="188"/>
      <c r="E3" s="188"/>
      <c r="F3" s="188"/>
      <c r="G3" s="188"/>
      <c r="H3" s="207"/>
      <c r="I3" s="185" t="s">
        <v>18</v>
      </c>
      <c r="J3" s="188"/>
      <c r="K3" s="188"/>
      <c r="L3" s="205"/>
      <c r="M3" s="185" t="s">
        <v>18</v>
      </c>
      <c r="N3" s="188"/>
      <c r="O3" s="188"/>
      <c r="P3" s="205"/>
      <c r="Q3" s="185" t="s">
        <v>18</v>
      </c>
      <c r="R3" s="188"/>
      <c r="S3" s="188"/>
      <c r="T3" s="205"/>
      <c r="U3" s="185" t="s">
        <v>18</v>
      </c>
      <c r="V3" s="188"/>
      <c r="W3" s="188"/>
      <c r="X3" s="205"/>
      <c r="Y3" s="185" t="s">
        <v>18</v>
      </c>
      <c r="Z3" s="188"/>
      <c r="AA3" s="188"/>
      <c r="AB3" s="205"/>
    </row>
    <row r="4" spans="1:33" ht="15.95" customHeight="1" thickBot="1" x14ac:dyDescent="0.35">
      <c r="A4" s="68"/>
      <c r="B4" s="274"/>
      <c r="C4" s="189"/>
      <c r="D4" s="121" t="s">
        <v>32</v>
      </c>
      <c r="E4" s="48" t="s">
        <v>33</v>
      </c>
      <c r="F4" s="275"/>
      <c r="G4" s="122" t="s">
        <v>3</v>
      </c>
      <c r="H4" s="94" t="s">
        <v>4</v>
      </c>
      <c r="I4" s="58" t="s">
        <v>21</v>
      </c>
      <c r="J4" s="49" t="s">
        <v>19</v>
      </c>
      <c r="K4" s="49" t="s">
        <v>20</v>
      </c>
      <c r="L4" s="59" t="s">
        <v>4</v>
      </c>
      <c r="M4" s="58" t="s">
        <v>21</v>
      </c>
      <c r="N4" s="49" t="s">
        <v>19</v>
      </c>
      <c r="O4" s="49" t="s">
        <v>20</v>
      </c>
      <c r="P4" s="59" t="s">
        <v>4</v>
      </c>
      <c r="Q4" s="58" t="s">
        <v>21</v>
      </c>
      <c r="R4" s="49" t="s">
        <v>19</v>
      </c>
      <c r="S4" s="49" t="s">
        <v>20</v>
      </c>
      <c r="T4" s="59" t="s">
        <v>4</v>
      </c>
      <c r="U4" s="58" t="s">
        <v>21</v>
      </c>
      <c r="V4" s="49" t="s">
        <v>19</v>
      </c>
      <c r="W4" s="49" t="s">
        <v>20</v>
      </c>
      <c r="X4" s="59" t="s">
        <v>4</v>
      </c>
      <c r="Y4" s="58" t="s">
        <v>21</v>
      </c>
      <c r="Z4" s="49" t="s">
        <v>19</v>
      </c>
      <c r="AA4" s="49" t="s">
        <v>20</v>
      </c>
      <c r="AB4" s="59" t="s">
        <v>4</v>
      </c>
    </row>
    <row r="5" spans="1:33" ht="15.95" customHeight="1" thickTop="1" x14ac:dyDescent="0.3">
      <c r="A5" s="68"/>
      <c r="B5" s="223" t="s">
        <v>109</v>
      </c>
      <c r="C5" s="227" t="s">
        <v>66</v>
      </c>
      <c r="D5" s="73" t="s">
        <v>111</v>
      </c>
      <c r="E5" s="276" t="s">
        <v>108</v>
      </c>
      <c r="F5" s="74">
        <v>5</v>
      </c>
      <c r="G5" s="75">
        <v>40</v>
      </c>
      <c r="H5" s="100">
        <f>F5*G5</f>
        <v>200</v>
      </c>
      <c r="I5" s="110" t="s">
        <v>22</v>
      </c>
      <c r="J5" s="143"/>
      <c r="K5" s="62">
        <f>IF(EXACT(I5,"O"), $F5-J5-N5-R5-V5-Z5, "구매 안함")</f>
        <v>5</v>
      </c>
      <c r="L5" s="132">
        <f>IF(EXACT(I5,"O"),$G5*J5, "구매 안함")</f>
        <v>0</v>
      </c>
      <c r="M5" s="110" t="s">
        <v>22</v>
      </c>
      <c r="N5" s="143"/>
      <c r="O5" s="62">
        <f t="shared" ref="O5:O7" si="0">IF(EXACT(M5,"O"), $F5-J5-N5-R5-V5-Z5, "구매 안함")</f>
        <v>5</v>
      </c>
      <c r="P5" s="132">
        <f>IF(EXACT(M5,"O"),$G5*N5, "구매 안함")</f>
        <v>0</v>
      </c>
      <c r="Q5" s="110" t="s">
        <v>22</v>
      </c>
      <c r="R5" s="143"/>
      <c r="S5" s="133">
        <f>IF(EXACT(Q5,"O"), $F5-R5-J5-N5-V5-Z5, "구매 안함")</f>
        <v>5</v>
      </c>
      <c r="T5" s="132">
        <f>IF(EXACT(Q5,"O"),$G5*R5, "구매 안함")</f>
        <v>0</v>
      </c>
      <c r="U5" s="110" t="s">
        <v>22</v>
      </c>
      <c r="V5" s="143"/>
      <c r="W5" s="133">
        <f>IF(EXACT(U5,"O"), $F5-V5-J5-N5-R5-Z5, "구매 안함")</f>
        <v>5</v>
      </c>
      <c r="X5" s="132">
        <f>IF(EXACT(U5,"O"),$G5*V5, "구매 안함")</f>
        <v>0</v>
      </c>
      <c r="Y5" s="110" t="s">
        <v>22</v>
      </c>
      <c r="Z5" s="143"/>
      <c r="AA5" s="133">
        <f>IF(EXACT(Y5,"O"), $F5-Z5-J5-N5-R5-V5, "구매 안함")</f>
        <v>5</v>
      </c>
      <c r="AB5" s="132">
        <f>IF(EXACT(Y5,"O"),$G5*Z5, "구매 안함")</f>
        <v>0</v>
      </c>
      <c r="AC5" s="146">
        <f>SUM(N5,R5,V5,Z5)</f>
        <v>0</v>
      </c>
      <c r="AD5" s="146">
        <f>SUM(J5,R5,V5,Z5)</f>
        <v>0</v>
      </c>
      <c r="AE5" s="146">
        <f>SUM(J5,N5,V5,Z5)</f>
        <v>0</v>
      </c>
      <c r="AF5" s="146">
        <f>SUM(J5,N5,R5,Z5)</f>
        <v>0</v>
      </c>
      <c r="AG5" s="146">
        <f>SUM(J5,N5,R5,V5)</f>
        <v>0</v>
      </c>
    </row>
    <row r="6" spans="1:33" ht="15.95" customHeight="1" x14ac:dyDescent="0.3">
      <c r="A6" s="68"/>
      <c r="B6" s="224"/>
      <c r="C6" s="228"/>
      <c r="D6" s="77" t="s">
        <v>112</v>
      </c>
      <c r="E6" s="244"/>
      <c r="F6" s="78">
        <v>30</v>
      </c>
      <c r="G6" s="79">
        <v>10</v>
      </c>
      <c r="H6" s="101">
        <f t="shared" ref="H6:H17" si="1">F6*G6</f>
        <v>300</v>
      </c>
      <c r="I6" s="44" t="s">
        <v>22</v>
      </c>
      <c r="J6" s="144"/>
      <c r="K6" s="62">
        <f>IF(EXACT(I6,"O"), $F6-J6-N6-R6-V6-Z6, "구매 안함")</f>
        <v>30</v>
      </c>
      <c r="L6" s="63">
        <f t="shared" ref="L6:L17" si="2">IF(EXACT(I6,"O"),$G6*J6, "구매 안함")</f>
        <v>0</v>
      </c>
      <c r="M6" s="44" t="s">
        <v>22</v>
      </c>
      <c r="N6" s="43"/>
      <c r="O6" s="62">
        <f t="shared" si="0"/>
        <v>30</v>
      </c>
      <c r="P6" s="63">
        <f t="shared" ref="P6:P17" si="3">IF(EXACT(M6,"O"),$G6*N6, "구매 안함")</f>
        <v>0</v>
      </c>
      <c r="Q6" s="44" t="s">
        <v>22</v>
      </c>
      <c r="R6" s="43"/>
      <c r="S6" s="62">
        <f>IF(EXACT(Q6,"O"), $F6-R6-J6-N6-V6-Z6, "구매 안함")</f>
        <v>30</v>
      </c>
      <c r="T6" s="63">
        <f t="shared" ref="T6:T17" si="4">IF(EXACT(Q6,"O"),$G6*R6, "구매 안함")</f>
        <v>0</v>
      </c>
      <c r="U6" s="44" t="s">
        <v>22</v>
      </c>
      <c r="V6" s="43"/>
      <c r="W6" s="62">
        <f>IF(EXACT(U6,"O"), $F6-V6-J6-N6-R6-Z6, "구매 안함")</f>
        <v>30</v>
      </c>
      <c r="X6" s="63">
        <f t="shared" ref="X6:X17" si="5">IF(EXACT(U6,"O"),$G6*V6, "구매 안함")</f>
        <v>0</v>
      </c>
      <c r="Y6" s="44" t="s">
        <v>22</v>
      </c>
      <c r="Z6" s="43"/>
      <c r="AA6" s="62">
        <f>IF(EXACT(Y6,"O"), $F6-Z6-J6-N6-R6-V6, "구매 안함")</f>
        <v>30</v>
      </c>
      <c r="AB6" s="63">
        <f t="shared" ref="AB6:AB17" si="6">IF(EXACT(Y6,"O"),$G6*Z6, "구매 안함")</f>
        <v>0</v>
      </c>
      <c r="AC6" s="146">
        <f t="shared" ref="AC6:AC16" si="7">SUM(N6,R6,V6,Z6)</f>
        <v>0</v>
      </c>
      <c r="AD6" s="146">
        <f t="shared" ref="AD6:AD16" si="8">SUM(J6,R6,V6,Z6)</f>
        <v>0</v>
      </c>
      <c r="AE6" s="146">
        <f t="shared" ref="AE6:AE16" si="9">SUM(J6,N6,V6,Z6)</f>
        <v>0</v>
      </c>
      <c r="AF6" s="146">
        <f t="shared" ref="AF6:AF16" si="10">SUM(J6,N6,R6,Z6)</f>
        <v>0</v>
      </c>
      <c r="AG6" s="146">
        <f t="shared" ref="AG6:AG16" si="11">SUM(J6,N6,R6,V6)</f>
        <v>0</v>
      </c>
    </row>
    <row r="7" spans="1:33" ht="15.95" customHeight="1" x14ac:dyDescent="0.3">
      <c r="A7" s="68"/>
      <c r="B7" s="224"/>
      <c r="C7" s="228"/>
      <c r="D7" s="77" t="s">
        <v>113</v>
      </c>
      <c r="E7" s="244"/>
      <c r="F7" s="78">
        <v>10</v>
      </c>
      <c r="G7" s="79">
        <v>7</v>
      </c>
      <c r="H7" s="101">
        <f t="shared" si="1"/>
        <v>70</v>
      </c>
      <c r="I7" s="44" t="s">
        <v>22</v>
      </c>
      <c r="J7" s="43"/>
      <c r="K7" s="62">
        <f t="shared" ref="K7:K17" si="12">IF(EXACT(I7,"O"), $F7-J7-N7-R7-V7-Z7, "구매 안함")</f>
        <v>10</v>
      </c>
      <c r="L7" s="63">
        <f t="shared" si="2"/>
        <v>0</v>
      </c>
      <c r="M7" s="44" t="s">
        <v>22</v>
      </c>
      <c r="N7" s="43"/>
      <c r="O7" s="62">
        <f t="shared" si="0"/>
        <v>10</v>
      </c>
      <c r="P7" s="63">
        <f t="shared" si="3"/>
        <v>0</v>
      </c>
      <c r="Q7" s="44" t="s">
        <v>22</v>
      </c>
      <c r="R7" s="43"/>
      <c r="S7" s="62">
        <f t="shared" ref="S7:S17" si="13">IF(EXACT(Q7,"O"), $F7-R7-J7-N7-V7-Z7, "구매 안함")</f>
        <v>10</v>
      </c>
      <c r="T7" s="63">
        <f t="shared" si="4"/>
        <v>0</v>
      </c>
      <c r="U7" s="44" t="s">
        <v>22</v>
      </c>
      <c r="V7" s="43"/>
      <c r="W7" s="62">
        <f t="shared" ref="W7:W17" si="14">IF(EXACT(U7,"O"), $F7-V7-J7-N7-R7-Z7, "구매 안함")</f>
        <v>10</v>
      </c>
      <c r="X7" s="63">
        <f t="shared" si="5"/>
        <v>0</v>
      </c>
      <c r="Y7" s="44" t="s">
        <v>22</v>
      </c>
      <c r="Z7" s="43"/>
      <c r="AA7" s="62">
        <f t="shared" ref="AA7:AA17" si="15">IF(EXACT(Y7,"O"), $F7-Z7-J7-N7-R7-V7, "구매 안함")</f>
        <v>10</v>
      </c>
      <c r="AB7" s="63">
        <f t="shared" si="6"/>
        <v>0</v>
      </c>
      <c r="AC7" s="146">
        <f t="shared" si="7"/>
        <v>0</v>
      </c>
      <c r="AD7" s="146">
        <f t="shared" si="8"/>
        <v>0</v>
      </c>
      <c r="AE7" s="146">
        <f t="shared" si="9"/>
        <v>0</v>
      </c>
      <c r="AF7" s="146">
        <f t="shared" si="10"/>
        <v>0</v>
      </c>
      <c r="AG7" s="146">
        <f t="shared" si="11"/>
        <v>0</v>
      </c>
    </row>
    <row r="8" spans="1:33" ht="15.95" customHeight="1" x14ac:dyDescent="0.3">
      <c r="A8" s="68"/>
      <c r="B8" s="224"/>
      <c r="C8" s="228"/>
      <c r="D8" s="77" t="s">
        <v>114</v>
      </c>
      <c r="E8" s="244"/>
      <c r="F8" s="78">
        <v>10</v>
      </c>
      <c r="G8" s="79">
        <v>20</v>
      </c>
      <c r="H8" s="101">
        <f t="shared" si="1"/>
        <v>200</v>
      </c>
      <c r="I8" s="44" t="s">
        <v>22</v>
      </c>
      <c r="J8" s="42"/>
      <c r="K8" s="62">
        <f t="shared" si="12"/>
        <v>10</v>
      </c>
      <c r="L8" s="63">
        <f t="shared" si="2"/>
        <v>0</v>
      </c>
      <c r="M8" s="44" t="s">
        <v>22</v>
      </c>
      <c r="N8" s="43"/>
      <c r="O8" s="62">
        <f>IF(EXACT(M8,"O"), $F8-J8-N8-R8-V8-Z8, "구매 안함")</f>
        <v>10</v>
      </c>
      <c r="P8" s="63">
        <f t="shared" si="3"/>
        <v>0</v>
      </c>
      <c r="Q8" s="44" t="s">
        <v>22</v>
      </c>
      <c r="R8" s="42"/>
      <c r="S8" s="62">
        <f t="shared" si="13"/>
        <v>10</v>
      </c>
      <c r="T8" s="63">
        <f t="shared" si="4"/>
        <v>0</v>
      </c>
      <c r="U8" s="44" t="s">
        <v>22</v>
      </c>
      <c r="V8" s="43"/>
      <c r="W8" s="62">
        <f t="shared" si="14"/>
        <v>10</v>
      </c>
      <c r="X8" s="63">
        <f t="shared" si="5"/>
        <v>0</v>
      </c>
      <c r="Y8" s="44" t="s">
        <v>22</v>
      </c>
      <c r="Z8" s="43"/>
      <c r="AA8" s="62">
        <f t="shared" si="15"/>
        <v>10</v>
      </c>
      <c r="AB8" s="63">
        <f t="shared" si="6"/>
        <v>0</v>
      </c>
      <c r="AC8" s="146">
        <f t="shared" si="7"/>
        <v>0</v>
      </c>
      <c r="AD8" s="146">
        <f t="shared" si="8"/>
        <v>0</v>
      </c>
      <c r="AE8" s="146">
        <f t="shared" si="9"/>
        <v>0</v>
      </c>
      <c r="AF8" s="146">
        <f t="shared" si="10"/>
        <v>0</v>
      </c>
      <c r="AG8" s="146">
        <f t="shared" si="11"/>
        <v>0</v>
      </c>
    </row>
    <row r="9" spans="1:33" ht="15.95" customHeight="1" thickBot="1" x14ac:dyDescent="0.35">
      <c r="A9" s="68"/>
      <c r="B9" s="225"/>
      <c r="C9" s="228"/>
      <c r="D9" s="81" t="s">
        <v>115</v>
      </c>
      <c r="E9" s="244"/>
      <c r="F9" s="82">
        <v>5</v>
      </c>
      <c r="G9" s="83">
        <v>70</v>
      </c>
      <c r="H9" s="102">
        <f t="shared" si="1"/>
        <v>350</v>
      </c>
      <c r="I9" s="46" t="s">
        <v>22</v>
      </c>
      <c r="J9" s="42"/>
      <c r="K9" s="86">
        <f t="shared" si="12"/>
        <v>5</v>
      </c>
      <c r="L9" s="64">
        <f t="shared" si="2"/>
        <v>0</v>
      </c>
      <c r="M9" s="46" t="s">
        <v>22</v>
      </c>
      <c r="N9" s="42"/>
      <c r="O9" s="86">
        <f t="shared" ref="O9:O17" si="16">IF(EXACT(M9,"O"), $F9-J9-N9-R9-V9-Z9, "구매 안함")</f>
        <v>5</v>
      </c>
      <c r="P9" s="64">
        <f t="shared" si="3"/>
        <v>0</v>
      </c>
      <c r="Q9" s="46" t="s">
        <v>22</v>
      </c>
      <c r="R9" s="42"/>
      <c r="S9" s="86">
        <f t="shared" si="13"/>
        <v>5</v>
      </c>
      <c r="T9" s="64">
        <f t="shared" si="4"/>
        <v>0</v>
      </c>
      <c r="U9" s="46" t="s">
        <v>22</v>
      </c>
      <c r="V9" s="42"/>
      <c r="W9" s="86">
        <f t="shared" si="14"/>
        <v>5</v>
      </c>
      <c r="X9" s="64">
        <f t="shared" si="5"/>
        <v>0</v>
      </c>
      <c r="Y9" s="46" t="s">
        <v>22</v>
      </c>
      <c r="Z9" s="45"/>
      <c r="AA9" s="86">
        <f t="shared" si="15"/>
        <v>5</v>
      </c>
      <c r="AB9" s="64">
        <f t="shared" si="6"/>
        <v>0</v>
      </c>
      <c r="AC9" s="146">
        <f t="shared" si="7"/>
        <v>0</v>
      </c>
      <c r="AD9" s="146">
        <f t="shared" si="8"/>
        <v>0</v>
      </c>
      <c r="AE9" s="146">
        <f t="shared" si="9"/>
        <v>0</v>
      </c>
      <c r="AF9" s="146">
        <f t="shared" si="10"/>
        <v>0</v>
      </c>
      <c r="AG9" s="146">
        <f t="shared" si="11"/>
        <v>0</v>
      </c>
    </row>
    <row r="10" spans="1:33" ht="15.95" customHeight="1" thickTop="1" x14ac:dyDescent="0.3">
      <c r="A10" s="68"/>
      <c r="B10" s="223" t="s">
        <v>110</v>
      </c>
      <c r="C10" s="228"/>
      <c r="D10" s="73" t="s">
        <v>116</v>
      </c>
      <c r="E10" s="244"/>
      <c r="F10" s="74">
        <v>2</v>
      </c>
      <c r="G10" s="75">
        <v>200</v>
      </c>
      <c r="H10" s="100">
        <f t="shared" si="1"/>
        <v>400</v>
      </c>
      <c r="I10" s="41" t="s">
        <v>22</v>
      </c>
      <c r="J10" s="143"/>
      <c r="K10" s="60">
        <f t="shared" si="12"/>
        <v>2</v>
      </c>
      <c r="L10" s="61">
        <f t="shared" si="2"/>
        <v>0</v>
      </c>
      <c r="M10" s="41" t="s">
        <v>22</v>
      </c>
      <c r="N10" s="143"/>
      <c r="O10" s="60">
        <f t="shared" si="16"/>
        <v>2</v>
      </c>
      <c r="P10" s="61">
        <f t="shared" si="3"/>
        <v>0</v>
      </c>
      <c r="Q10" s="41" t="s">
        <v>22</v>
      </c>
      <c r="R10" s="143"/>
      <c r="S10" s="60">
        <f t="shared" si="13"/>
        <v>2</v>
      </c>
      <c r="T10" s="61">
        <f t="shared" si="4"/>
        <v>0</v>
      </c>
      <c r="U10" s="41" t="s">
        <v>22</v>
      </c>
      <c r="V10" s="143"/>
      <c r="W10" s="60">
        <f t="shared" si="14"/>
        <v>2</v>
      </c>
      <c r="X10" s="61">
        <f t="shared" si="5"/>
        <v>0</v>
      </c>
      <c r="Y10" s="41" t="s">
        <v>22</v>
      </c>
      <c r="Z10" s="145"/>
      <c r="AA10" s="60">
        <f t="shared" si="15"/>
        <v>2</v>
      </c>
      <c r="AB10" s="61">
        <f t="shared" si="6"/>
        <v>0</v>
      </c>
      <c r="AC10" s="146">
        <f t="shared" si="7"/>
        <v>0</v>
      </c>
      <c r="AD10" s="146">
        <f t="shared" si="8"/>
        <v>0</v>
      </c>
      <c r="AE10" s="146">
        <f t="shared" si="9"/>
        <v>0</v>
      </c>
      <c r="AF10" s="146">
        <f t="shared" si="10"/>
        <v>0</v>
      </c>
      <c r="AG10" s="146">
        <f t="shared" si="11"/>
        <v>0</v>
      </c>
    </row>
    <row r="11" spans="1:33" ht="15.95" customHeight="1" x14ac:dyDescent="0.3">
      <c r="A11" s="68"/>
      <c r="B11" s="224"/>
      <c r="C11" s="228"/>
      <c r="D11" s="77" t="s">
        <v>121</v>
      </c>
      <c r="E11" s="244"/>
      <c r="F11" s="78">
        <v>5</v>
      </c>
      <c r="G11" s="79">
        <v>35</v>
      </c>
      <c r="H11" s="101">
        <f t="shared" si="1"/>
        <v>175</v>
      </c>
      <c r="I11" s="44" t="s">
        <v>22</v>
      </c>
      <c r="J11" s="43"/>
      <c r="K11" s="62">
        <f t="shared" si="12"/>
        <v>5</v>
      </c>
      <c r="L11" s="63">
        <f t="shared" si="2"/>
        <v>0</v>
      </c>
      <c r="M11" s="44" t="s">
        <v>22</v>
      </c>
      <c r="N11" s="43"/>
      <c r="O11" s="62">
        <f t="shared" si="16"/>
        <v>5</v>
      </c>
      <c r="P11" s="63">
        <f t="shared" si="3"/>
        <v>0</v>
      </c>
      <c r="Q11" s="44" t="s">
        <v>22</v>
      </c>
      <c r="R11" s="43"/>
      <c r="S11" s="62">
        <f t="shared" si="13"/>
        <v>5</v>
      </c>
      <c r="T11" s="63">
        <f t="shared" si="4"/>
        <v>0</v>
      </c>
      <c r="U11" s="44" t="s">
        <v>22</v>
      </c>
      <c r="V11" s="43"/>
      <c r="W11" s="62">
        <f t="shared" si="14"/>
        <v>5</v>
      </c>
      <c r="X11" s="63">
        <f t="shared" si="5"/>
        <v>0</v>
      </c>
      <c r="Y11" s="44" t="s">
        <v>22</v>
      </c>
      <c r="Z11" s="43"/>
      <c r="AA11" s="62">
        <f t="shared" si="15"/>
        <v>5</v>
      </c>
      <c r="AB11" s="63">
        <f t="shared" si="6"/>
        <v>0</v>
      </c>
      <c r="AC11" s="146">
        <f t="shared" si="7"/>
        <v>0</v>
      </c>
      <c r="AD11" s="146">
        <f t="shared" si="8"/>
        <v>0</v>
      </c>
      <c r="AE11" s="146">
        <f t="shared" si="9"/>
        <v>0</v>
      </c>
      <c r="AF11" s="146">
        <f t="shared" si="10"/>
        <v>0</v>
      </c>
      <c r="AG11" s="146">
        <f t="shared" si="11"/>
        <v>0</v>
      </c>
    </row>
    <row r="12" spans="1:33" ht="15.95" customHeight="1" x14ac:dyDescent="0.3">
      <c r="A12" s="68"/>
      <c r="B12" s="224"/>
      <c r="C12" s="228"/>
      <c r="D12" s="77" t="s">
        <v>122</v>
      </c>
      <c r="E12" s="244"/>
      <c r="F12" s="78">
        <v>5</v>
      </c>
      <c r="G12" s="79">
        <v>100</v>
      </c>
      <c r="H12" s="101">
        <f t="shared" si="1"/>
        <v>500</v>
      </c>
      <c r="I12" s="44" t="s">
        <v>22</v>
      </c>
      <c r="J12" s="43"/>
      <c r="K12" s="62">
        <f t="shared" si="12"/>
        <v>5</v>
      </c>
      <c r="L12" s="63">
        <f t="shared" si="2"/>
        <v>0</v>
      </c>
      <c r="M12" s="44" t="s">
        <v>22</v>
      </c>
      <c r="N12" s="43"/>
      <c r="O12" s="62">
        <f t="shared" si="16"/>
        <v>5</v>
      </c>
      <c r="P12" s="63">
        <f t="shared" si="3"/>
        <v>0</v>
      </c>
      <c r="Q12" s="44" t="s">
        <v>22</v>
      </c>
      <c r="R12" s="43"/>
      <c r="S12" s="62">
        <f t="shared" si="13"/>
        <v>5</v>
      </c>
      <c r="T12" s="63">
        <f t="shared" si="4"/>
        <v>0</v>
      </c>
      <c r="U12" s="44" t="s">
        <v>22</v>
      </c>
      <c r="V12" s="43"/>
      <c r="W12" s="62">
        <f t="shared" si="14"/>
        <v>5</v>
      </c>
      <c r="X12" s="63">
        <f t="shared" si="5"/>
        <v>0</v>
      </c>
      <c r="Y12" s="44" t="s">
        <v>22</v>
      </c>
      <c r="Z12" s="43"/>
      <c r="AA12" s="62">
        <f t="shared" si="15"/>
        <v>5</v>
      </c>
      <c r="AB12" s="63">
        <f t="shared" si="6"/>
        <v>0</v>
      </c>
      <c r="AC12" s="146">
        <f t="shared" si="7"/>
        <v>0</v>
      </c>
      <c r="AD12" s="146">
        <f t="shared" si="8"/>
        <v>0</v>
      </c>
      <c r="AE12" s="146">
        <f t="shared" si="9"/>
        <v>0</v>
      </c>
      <c r="AF12" s="146">
        <f t="shared" si="10"/>
        <v>0</v>
      </c>
      <c r="AG12" s="146">
        <f t="shared" si="11"/>
        <v>0</v>
      </c>
    </row>
    <row r="13" spans="1:33" ht="15.95" customHeight="1" x14ac:dyDescent="0.3">
      <c r="A13" s="68"/>
      <c r="B13" s="224"/>
      <c r="C13" s="228"/>
      <c r="D13" s="77" t="s">
        <v>123</v>
      </c>
      <c r="E13" s="244"/>
      <c r="F13" s="78">
        <v>2</v>
      </c>
      <c r="G13" s="79">
        <v>350</v>
      </c>
      <c r="H13" s="101">
        <f t="shared" si="1"/>
        <v>700</v>
      </c>
      <c r="I13" s="44" t="s">
        <v>22</v>
      </c>
      <c r="J13" s="43"/>
      <c r="K13" s="62">
        <f t="shared" si="12"/>
        <v>2</v>
      </c>
      <c r="L13" s="63">
        <f t="shared" si="2"/>
        <v>0</v>
      </c>
      <c r="M13" s="44" t="s">
        <v>22</v>
      </c>
      <c r="N13" s="43"/>
      <c r="O13" s="62">
        <f t="shared" si="16"/>
        <v>2</v>
      </c>
      <c r="P13" s="63">
        <f t="shared" si="3"/>
        <v>0</v>
      </c>
      <c r="Q13" s="44" t="s">
        <v>22</v>
      </c>
      <c r="R13" s="43"/>
      <c r="S13" s="62">
        <f t="shared" si="13"/>
        <v>2</v>
      </c>
      <c r="T13" s="63">
        <f t="shared" si="4"/>
        <v>0</v>
      </c>
      <c r="U13" s="44" t="s">
        <v>22</v>
      </c>
      <c r="V13" s="43"/>
      <c r="W13" s="62">
        <f t="shared" si="14"/>
        <v>2</v>
      </c>
      <c r="X13" s="63">
        <f t="shared" si="5"/>
        <v>0</v>
      </c>
      <c r="Y13" s="44" t="s">
        <v>22</v>
      </c>
      <c r="Z13" s="43"/>
      <c r="AA13" s="62">
        <f t="shared" si="15"/>
        <v>2</v>
      </c>
      <c r="AB13" s="63">
        <f t="shared" si="6"/>
        <v>0</v>
      </c>
      <c r="AC13" s="146">
        <f t="shared" si="7"/>
        <v>0</v>
      </c>
      <c r="AD13" s="146">
        <f t="shared" si="8"/>
        <v>0</v>
      </c>
      <c r="AE13" s="146">
        <f t="shared" si="9"/>
        <v>0</v>
      </c>
      <c r="AF13" s="146">
        <f t="shared" si="10"/>
        <v>0</v>
      </c>
      <c r="AG13" s="146">
        <f t="shared" si="11"/>
        <v>0</v>
      </c>
    </row>
    <row r="14" spans="1:33" ht="15.95" customHeight="1" x14ac:dyDescent="0.3">
      <c r="A14" s="68"/>
      <c r="B14" s="224"/>
      <c r="C14" s="228"/>
      <c r="D14" s="77" t="s">
        <v>171</v>
      </c>
      <c r="E14" s="244"/>
      <c r="F14" s="78">
        <v>8</v>
      </c>
      <c r="G14" s="79">
        <v>500</v>
      </c>
      <c r="H14" s="101">
        <f t="shared" si="1"/>
        <v>4000</v>
      </c>
      <c r="I14" s="44" t="s">
        <v>22</v>
      </c>
      <c r="J14" s="43"/>
      <c r="K14" s="62">
        <f t="shared" si="12"/>
        <v>8</v>
      </c>
      <c r="L14" s="63">
        <f t="shared" si="2"/>
        <v>0</v>
      </c>
      <c r="M14" s="44" t="s">
        <v>22</v>
      </c>
      <c r="N14" s="43"/>
      <c r="O14" s="62">
        <f t="shared" si="16"/>
        <v>8</v>
      </c>
      <c r="P14" s="63">
        <f t="shared" si="3"/>
        <v>0</v>
      </c>
      <c r="Q14" s="44" t="s">
        <v>22</v>
      </c>
      <c r="R14" s="43"/>
      <c r="S14" s="62">
        <f t="shared" si="13"/>
        <v>8</v>
      </c>
      <c r="T14" s="63">
        <f t="shared" si="4"/>
        <v>0</v>
      </c>
      <c r="U14" s="44" t="s">
        <v>22</v>
      </c>
      <c r="V14" s="43"/>
      <c r="W14" s="62">
        <f t="shared" si="14"/>
        <v>8</v>
      </c>
      <c r="X14" s="63">
        <f t="shared" si="5"/>
        <v>0</v>
      </c>
      <c r="Y14" s="44" t="s">
        <v>22</v>
      </c>
      <c r="Z14" s="43"/>
      <c r="AA14" s="62">
        <f t="shared" si="15"/>
        <v>8</v>
      </c>
      <c r="AB14" s="63">
        <f t="shared" si="6"/>
        <v>0</v>
      </c>
      <c r="AC14" s="146">
        <f t="shared" si="7"/>
        <v>0</v>
      </c>
      <c r="AD14" s="146">
        <f t="shared" si="8"/>
        <v>0</v>
      </c>
      <c r="AE14" s="146">
        <f t="shared" si="9"/>
        <v>0</v>
      </c>
      <c r="AF14" s="146">
        <f t="shared" si="10"/>
        <v>0</v>
      </c>
      <c r="AG14" s="146">
        <f t="shared" si="11"/>
        <v>0</v>
      </c>
    </row>
    <row r="15" spans="1:33" ht="15.95" customHeight="1" x14ac:dyDescent="0.3">
      <c r="A15" s="68"/>
      <c r="B15" s="224"/>
      <c r="C15" s="228"/>
      <c r="D15" s="77" t="s">
        <v>118</v>
      </c>
      <c r="E15" s="244"/>
      <c r="F15" s="78">
        <v>8</v>
      </c>
      <c r="G15" s="79">
        <v>500</v>
      </c>
      <c r="H15" s="101">
        <f t="shared" si="1"/>
        <v>4000</v>
      </c>
      <c r="I15" s="44" t="s">
        <v>22</v>
      </c>
      <c r="J15" s="43"/>
      <c r="K15" s="62">
        <f t="shared" si="12"/>
        <v>8</v>
      </c>
      <c r="L15" s="63">
        <f t="shared" si="2"/>
        <v>0</v>
      </c>
      <c r="M15" s="44" t="s">
        <v>22</v>
      </c>
      <c r="N15" s="43"/>
      <c r="O15" s="62">
        <f t="shared" si="16"/>
        <v>8</v>
      </c>
      <c r="P15" s="63">
        <f t="shared" si="3"/>
        <v>0</v>
      </c>
      <c r="Q15" s="44" t="s">
        <v>22</v>
      </c>
      <c r="R15" s="43"/>
      <c r="S15" s="62">
        <f t="shared" si="13"/>
        <v>8</v>
      </c>
      <c r="T15" s="63">
        <f t="shared" si="4"/>
        <v>0</v>
      </c>
      <c r="U15" s="44" t="s">
        <v>22</v>
      </c>
      <c r="V15" s="43"/>
      <c r="W15" s="62">
        <f t="shared" si="14"/>
        <v>8</v>
      </c>
      <c r="X15" s="63">
        <f t="shared" si="5"/>
        <v>0</v>
      </c>
      <c r="Y15" s="44" t="s">
        <v>22</v>
      </c>
      <c r="Z15" s="43"/>
      <c r="AA15" s="62">
        <f t="shared" si="15"/>
        <v>8</v>
      </c>
      <c r="AB15" s="63">
        <f t="shared" si="6"/>
        <v>0</v>
      </c>
      <c r="AC15" s="146">
        <f t="shared" si="7"/>
        <v>0</v>
      </c>
      <c r="AD15" s="146">
        <f t="shared" si="8"/>
        <v>0</v>
      </c>
      <c r="AE15" s="146">
        <f t="shared" si="9"/>
        <v>0</v>
      </c>
      <c r="AF15" s="146">
        <f t="shared" si="10"/>
        <v>0</v>
      </c>
      <c r="AG15" s="146">
        <f t="shared" si="11"/>
        <v>0</v>
      </c>
    </row>
    <row r="16" spans="1:33" ht="15.95" customHeight="1" x14ac:dyDescent="0.3">
      <c r="A16" s="68"/>
      <c r="B16" s="224"/>
      <c r="C16" s="228"/>
      <c r="D16" s="77" t="s">
        <v>170</v>
      </c>
      <c r="E16" s="244"/>
      <c r="F16" s="78">
        <v>5</v>
      </c>
      <c r="G16" s="79">
        <v>500</v>
      </c>
      <c r="H16" s="101">
        <f t="shared" si="1"/>
        <v>2500</v>
      </c>
      <c r="I16" s="44" t="s">
        <v>22</v>
      </c>
      <c r="J16" s="42"/>
      <c r="K16" s="62">
        <f t="shared" si="12"/>
        <v>5</v>
      </c>
      <c r="L16" s="63">
        <f t="shared" si="2"/>
        <v>0</v>
      </c>
      <c r="M16" s="44" t="s">
        <v>22</v>
      </c>
      <c r="N16" s="42"/>
      <c r="O16" s="62">
        <f t="shared" si="16"/>
        <v>5</v>
      </c>
      <c r="P16" s="63">
        <f t="shared" si="3"/>
        <v>0</v>
      </c>
      <c r="Q16" s="44" t="s">
        <v>22</v>
      </c>
      <c r="R16" s="43"/>
      <c r="S16" s="62">
        <f t="shared" si="13"/>
        <v>5</v>
      </c>
      <c r="T16" s="63">
        <f t="shared" si="4"/>
        <v>0</v>
      </c>
      <c r="U16" s="44" t="s">
        <v>22</v>
      </c>
      <c r="V16" s="43"/>
      <c r="W16" s="62">
        <f t="shared" si="14"/>
        <v>5</v>
      </c>
      <c r="X16" s="63">
        <f t="shared" si="5"/>
        <v>0</v>
      </c>
      <c r="Y16" s="44" t="s">
        <v>22</v>
      </c>
      <c r="Z16" s="43"/>
      <c r="AA16" s="62">
        <f t="shared" si="15"/>
        <v>5</v>
      </c>
      <c r="AB16" s="63">
        <f t="shared" si="6"/>
        <v>0</v>
      </c>
      <c r="AC16" s="146">
        <f t="shared" si="7"/>
        <v>0</v>
      </c>
      <c r="AD16" s="146">
        <f t="shared" si="8"/>
        <v>0</v>
      </c>
      <c r="AE16" s="146">
        <f t="shared" si="9"/>
        <v>0</v>
      </c>
      <c r="AF16" s="146">
        <f t="shared" si="10"/>
        <v>0</v>
      </c>
      <c r="AG16" s="146">
        <f t="shared" si="11"/>
        <v>0</v>
      </c>
    </row>
    <row r="17" spans="1:33" ht="15.95" customHeight="1" thickBot="1" x14ac:dyDescent="0.35">
      <c r="A17" s="68"/>
      <c r="B17" s="225"/>
      <c r="C17" s="229"/>
      <c r="D17" s="81" t="s">
        <v>120</v>
      </c>
      <c r="E17" s="277"/>
      <c r="F17" s="82">
        <v>5</v>
      </c>
      <c r="G17" s="83">
        <v>500</v>
      </c>
      <c r="H17" s="102">
        <f t="shared" si="1"/>
        <v>2500</v>
      </c>
      <c r="I17" s="46" t="s">
        <v>22</v>
      </c>
      <c r="J17" s="42"/>
      <c r="K17" s="62">
        <f t="shared" si="12"/>
        <v>5</v>
      </c>
      <c r="L17" s="64">
        <f t="shared" si="2"/>
        <v>0</v>
      </c>
      <c r="M17" s="46" t="s">
        <v>22</v>
      </c>
      <c r="N17" s="42"/>
      <c r="O17" s="62">
        <f t="shared" si="16"/>
        <v>5</v>
      </c>
      <c r="P17" s="64">
        <f t="shared" si="3"/>
        <v>0</v>
      </c>
      <c r="Q17" s="46" t="s">
        <v>22</v>
      </c>
      <c r="R17" s="42"/>
      <c r="S17" s="62">
        <f t="shared" si="13"/>
        <v>5</v>
      </c>
      <c r="T17" s="64">
        <f t="shared" si="4"/>
        <v>0</v>
      </c>
      <c r="U17" s="46" t="s">
        <v>22</v>
      </c>
      <c r="V17" s="42"/>
      <c r="W17" s="62">
        <f t="shared" si="14"/>
        <v>5</v>
      </c>
      <c r="X17" s="64">
        <f t="shared" si="5"/>
        <v>0</v>
      </c>
      <c r="Y17" s="46" t="s">
        <v>22</v>
      </c>
      <c r="Z17" s="42"/>
      <c r="AA17" s="62">
        <f t="shared" si="15"/>
        <v>5</v>
      </c>
      <c r="AB17" s="64">
        <f t="shared" si="6"/>
        <v>0</v>
      </c>
      <c r="AC17" s="146">
        <f t="shared" ref="AC17" si="17">SUM(N17,R17,V17,Z17)</f>
        <v>0</v>
      </c>
      <c r="AD17" s="146">
        <f t="shared" ref="AD17" si="18">SUM(J17,R17,V17,Z17)</f>
        <v>0</v>
      </c>
      <c r="AE17" s="146">
        <f t="shared" ref="AE17" si="19">SUM(J17,N17,V17,Z17)</f>
        <v>0</v>
      </c>
      <c r="AF17" s="146">
        <f t="shared" ref="AF17" si="20">SUM(J17,N17,R17,Z17)</f>
        <v>0</v>
      </c>
      <c r="AG17" s="146">
        <f t="shared" ref="AG17" si="21">SUM(J17,N17,R17,V17)</f>
        <v>0</v>
      </c>
    </row>
    <row r="18" spans="1:33" ht="15.95" customHeight="1" thickTop="1" thickBot="1" x14ac:dyDescent="0.35">
      <c r="A18" s="68"/>
      <c r="B18" s="111"/>
      <c r="C18" s="70"/>
      <c r="D18" s="112"/>
      <c r="E18" s="113"/>
      <c r="F18" s="112"/>
      <c r="G18" s="112"/>
      <c r="H18" s="112"/>
      <c r="I18" s="179" t="s">
        <v>25</v>
      </c>
      <c r="J18" s="180"/>
      <c r="K18" s="67">
        <f>SUM(L5:L17)</f>
        <v>0</v>
      </c>
      <c r="L18" s="66"/>
      <c r="M18" s="179" t="s">
        <v>25</v>
      </c>
      <c r="N18" s="180"/>
      <c r="O18" s="67">
        <f t="shared" ref="O18" si="22">SUM(P5:P17)</f>
        <v>0</v>
      </c>
      <c r="P18" s="66"/>
      <c r="Q18" s="179" t="s">
        <v>25</v>
      </c>
      <c r="R18" s="180"/>
      <c r="S18" s="67">
        <f t="shared" ref="S18" si="23">SUM(T5:T17)</f>
        <v>0</v>
      </c>
      <c r="T18" s="66"/>
      <c r="U18" s="179" t="s">
        <v>25</v>
      </c>
      <c r="V18" s="180"/>
      <c r="W18" s="67">
        <f t="shared" ref="W18" si="24">SUM(X5:X17)</f>
        <v>0</v>
      </c>
      <c r="X18" s="66"/>
      <c r="Y18" s="179" t="s">
        <v>25</v>
      </c>
      <c r="Z18" s="180"/>
      <c r="AA18" s="67">
        <f t="shared" ref="AA18" si="25">SUM(AB5:AB17)</f>
        <v>0</v>
      </c>
      <c r="AB18" s="66"/>
    </row>
    <row r="19" spans="1:33" ht="15.95" customHeight="1" thickTop="1" x14ac:dyDescent="0.3">
      <c r="A19" s="68"/>
      <c r="B19" s="214" t="s">
        <v>83</v>
      </c>
      <c r="C19" s="215"/>
      <c r="D19" s="215"/>
      <c r="E19" s="215"/>
      <c r="F19" s="215"/>
      <c r="G19" s="216"/>
      <c r="H19" s="112"/>
      <c r="I19" s="201" t="str">
        <f ca="1">"이벤트 종료까지 " &amp; 설정!$A$7-설정!$A$6 &amp; "일 남았습니다"</f>
        <v>이벤트 종료까지 62일 남았습니다</v>
      </c>
      <c r="J19" s="202"/>
      <c r="K19" s="202"/>
      <c r="L19" s="203"/>
      <c r="M19" s="201" t="str">
        <f ca="1">"이벤트 종료까지 " &amp; 설정!$A$7-설정!$A$6 &amp; "일 남았습니다"</f>
        <v>이벤트 종료까지 62일 남았습니다</v>
      </c>
      <c r="N19" s="202"/>
      <c r="O19" s="202"/>
      <c r="P19" s="203"/>
      <c r="Q19" s="201" t="str">
        <f ca="1">"이벤트 종료까지 " &amp; 설정!$A$7-설정!$A$6 &amp; "일 남았습니다"</f>
        <v>이벤트 종료까지 62일 남았습니다</v>
      </c>
      <c r="R19" s="202"/>
      <c r="S19" s="202"/>
      <c r="T19" s="203"/>
      <c r="U19" s="201" t="str">
        <f ca="1">"이벤트 종료까지 " &amp; 설정!$A$7-설정!$A$6 &amp; "일 남았습니다"</f>
        <v>이벤트 종료까지 62일 남았습니다</v>
      </c>
      <c r="V19" s="202"/>
      <c r="W19" s="202"/>
      <c r="X19" s="203"/>
      <c r="Y19" s="201" t="str">
        <f ca="1">"이벤트 종료까지 " &amp; 설정!$A$7-설정!$A$6 &amp; "일 남았습니다"</f>
        <v>이벤트 종료까지 62일 남았습니다</v>
      </c>
      <c r="Z19" s="202"/>
      <c r="AA19" s="202"/>
      <c r="AB19" s="203"/>
    </row>
    <row r="20" spans="1:33" ht="15.95" customHeight="1" x14ac:dyDescent="0.3">
      <c r="A20" s="68"/>
      <c r="B20" s="217"/>
      <c r="C20" s="218"/>
      <c r="D20" s="218"/>
      <c r="E20" s="218"/>
      <c r="F20" s="218"/>
      <c r="G20" s="219"/>
      <c r="H20" s="112"/>
      <c r="I20" s="233" t="str">
        <f ca="1">"매주 해당 코인을 " &amp; ROUND(K18/(설정!$A$7-설정!$A$6),0)*7 &amp;"개를 얻어야합니다."</f>
        <v>매주 해당 코인을 0개를 얻어야합니다.</v>
      </c>
      <c r="J20" s="234"/>
      <c r="K20" s="234"/>
      <c r="L20" s="235"/>
      <c r="M20" s="233" t="str">
        <f ca="1">"매주 해당 코인을 " &amp; ROUND(O18/(설정!$A$7-설정!$A$6),0)*7 &amp;"개를 얻어야합니다."</f>
        <v>매주 해당 코인을 0개를 얻어야합니다.</v>
      </c>
      <c r="N20" s="234"/>
      <c r="O20" s="234"/>
      <c r="P20" s="235"/>
      <c r="Q20" s="233" t="str">
        <f ca="1">"매주 해당 코인을 " &amp; ROUND(S18/(설정!$A$7-설정!$A$6),0)*7 &amp;"개를 얻어야합니다."</f>
        <v>매주 해당 코인을 0개를 얻어야합니다.</v>
      </c>
      <c r="R20" s="234"/>
      <c r="S20" s="234"/>
      <c r="T20" s="235"/>
      <c r="U20" s="233" t="str">
        <f ca="1">"매주 해당 코인을 " &amp; ROUND(W18/(설정!$A$7-설정!$A$6),0)*7 &amp;"개를 얻어야합니다."</f>
        <v>매주 해당 코인을 0개를 얻어야합니다.</v>
      </c>
      <c r="V20" s="234"/>
      <c r="W20" s="234"/>
      <c r="X20" s="235"/>
      <c r="Y20" s="233" t="str">
        <f ca="1">"매주 해당 코인을 " &amp; ROUND(AA18/(설정!$A$7-설정!$A$6),0)*7 &amp;"개를 얻어야합니다."</f>
        <v>매주 해당 코인을 0개를 얻어야합니다.</v>
      </c>
      <c r="Z20" s="234"/>
      <c r="AA20" s="234"/>
      <c r="AB20" s="235"/>
    </row>
    <row r="21" spans="1:33" ht="15.95" customHeight="1" thickBot="1" x14ac:dyDescent="0.35">
      <c r="A21" s="68"/>
      <c r="B21" s="220"/>
      <c r="C21" s="221"/>
      <c r="D21" s="221"/>
      <c r="E21" s="221"/>
      <c r="F21" s="221"/>
      <c r="G21" s="222"/>
      <c r="H21" s="112"/>
      <c r="I21" s="208" t="str">
        <f xml:space="preserve"> "매일 300개 얻을 시 " &amp; ROUND(K18/300,0) &amp; "±5일 후 완료입니다!"</f>
        <v>매일 300개 얻을 시 0±5일 후 완료입니다!</v>
      </c>
      <c r="J21" s="209"/>
      <c r="K21" s="209"/>
      <c r="L21" s="210"/>
      <c r="M21" s="208" t="str">
        <f t="shared" ref="M21" si="26" xml:space="preserve"> "매일 300개 얻을 시 " &amp; ROUND(O18/300,0) &amp; "±5일 후 완료입니다!"</f>
        <v>매일 300개 얻을 시 0±5일 후 완료입니다!</v>
      </c>
      <c r="N21" s="209"/>
      <c r="O21" s="209"/>
      <c r="P21" s="210"/>
      <c r="Q21" s="208" t="str">
        <f t="shared" ref="Q21" si="27" xml:space="preserve"> "매일 300개 얻을 시 " &amp; ROUND(S18/300,0) &amp; "±5일 후 완료입니다!"</f>
        <v>매일 300개 얻을 시 0±5일 후 완료입니다!</v>
      </c>
      <c r="R21" s="209"/>
      <c r="S21" s="209"/>
      <c r="T21" s="210"/>
      <c r="U21" s="208" t="str">
        <f t="shared" ref="U21" si="28" xml:space="preserve"> "매일 300개 얻을 시 " &amp; ROUND(W18/300,0) &amp; "±5일 후 완료입니다!"</f>
        <v>매일 300개 얻을 시 0±5일 후 완료입니다!</v>
      </c>
      <c r="V21" s="209"/>
      <c r="W21" s="209"/>
      <c r="X21" s="210"/>
      <c r="Y21" s="208" t="str">
        <f t="shared" ref="Y21" si="29" xml:space="preserve"> "매일 300개 얻을 시 " &amp; ROUND(AA18/300,0) &amp; "±5일 후 완료입니다!"</f>
        <v>매일 300개 얻을 시 0±5일 후 완료입니다!</v>
      </c>
      <c r="Z21" s="209"/>
      <c r="AA21" s="209"/>
      <c r="AB21" s="210"/>
    </row>
    <row r="22" spans="1:33" ht="15.95" customHeight="1" thickTop="1" thickBot="1" x14ac:dyDescent="0.35">
      <c r="B22" s="111"/>
      <c r="C22" s="114"/>
      <c r="D22" s="115"/>
      <c r="E22" s="116"/>
      <c r="F22" s="115"/>
      <c r="G22" s="115"/>
      <c r="H22" s="115"/>
      <c r="I22" s="117"/>
      <c r="J22" s="117"/>
      <c r="K22" s="117"/>
      <c r="L22" s="117"/>
      <c r="M22" s="118"/>
    </row>
    <row r="23" spans="1:33" ht="25.5" thickTop="1" thickBot="1" x14ac:dyDescent="0.35">
      <c r="B23" s="267" t="s">
        <v>124</v>
      </c>
      <c r="C23" s="268"/>
      <c r="D23" s="268"/>
      <c r="E23" s="268"/>
      <c r="F23" s="268"/>
      <c r="G23" s="269"/>
      <c r="H23" s="32"/>
      <c r="I23" s="271"/>
      <c r="J23" s="271"/>
      <c r="K23" s="272"/>
      <c r="L23" s="272"/>
      <c r="M23" s="118"/>
    </row>
    <row r="24" spans="1:33" ht="17.25" thickTop="1" x14ac:dyDescent="0.3">
      <c r="B24" s="123" t="s">
        <v>125</v>
      </c>
      <c r="C24" s="124" t="s">
        <v>132</v>
      </c>
      <c r="D24" s="125" t="s">
        <v>133</v>
      </c>
      <c r="E24" s="125" t="s">
        <v>137</v>
      </c>
      <c r="F24" s="261" t="s">
        <v>138</v>
      </c>
      <c r="G24" s="262"/>
      <c r="H24" s="32"/>
      <c r="I24" s="271"/>
      <c r="J24" s="271"/>
      <c r="K24" s="271"/>
      <c r="L24" s="271"/>
      <c r="M24" s="118"/>
    </row>
    <row r="25" spans="1:33" x14ac:dyDescent="0.3">
      <c r="B25" s="126" t="s">
        <v>126</v>
      </c>
      <c r="C25" s="127" t="s">
        <v>134</v>
      </c>
      <c r="D25" s="128" t="s">
        <v>141</v>
      </c>
      <c r="E25" s="128" t="s">
        <v>139</v>
      </c>
      <c r="F25" s="265" t="s">
        <v>140</v>
      </c>
      <c r="G25" s="266"/>
      <c r="H25" s="32"/>
      <c r="I25" s="273"/>
      <c r="J25" s="273"/>
      <c r="K25" s="273"/>
      <c r="L25" s="273"/>
      <c r="M25" s="118"/>
    </row>
    <row r="26" spans="1:33" x14ac:dyDescent="0.3">
      <c r="B26" s="126" t="s">
        <v>127</v>
      </c>
      <c r="C26" s="259" t="s">
        <v>135</v>
      </c>
      <c r="D26" s="260"/>
      <c r="E26" s="265" t="s">
        <v>136</v>
      </c>
      <c r="F26" s="270"/>
      <c r="G26" s="266"/>
      <c r="H26" s="32"/>
      <c r="I26" s="117"/>
      <c r="J26" s="117"/>
      <c r="K26" s="117"/>
      <c r="L26" s="117"/>
      <c r="M26" s="118"/>
    </row>
    <row r="27" spans="1:33" x14ac:dyDescent="0.3">
      <c r="B27" s="126" t="s">
        <v>128</v>
      </c>
      <c r="C27" s="127" t="s">
        <v>142</v>
      </c>
      <c r="D27" s="128" t="s">
        <v>143</v>
      </c>
      <c r="E27" s="128" t="s">
        <v>144</v>
      </c>
      <c r="F27" s="265" t="s">
        <v>145</v>
      </c>
      <c r="G27" s="266"/>
      <c r="H27" s="32"/>
      <c r="I27" s="32"/>
      <c r="J27" s="32"/>
      <c r="K27" s="32"/>
      <c r="L27" s="118"/>
      <c r="M27" s="118"/>
    </row>
    <row r="28" spans="1:33" x14ac:dyDescent="0.3">
      <c r="B28" s="126" t="s">
        <v>129</v>
      </c>
      <c r="C28" s="129" t="s">
        <v>146</v>
      </c>
      <c r="D28" s="62" t="s">
        <v>147</v>
      </c>
      <c r="E28" s="62" t="s">
        <v>148</v>
      </c>
      <c r="F28" s="263" t="s">
        <v>149</v>
      </c>
      <c r="G28" s="264"/>
      <c r="H28" s="118"/>
      <c r="I28" s="118"/>
      <c r="J28" s="118"/>
      <c r="K28" s="118"/>
      <c r="L28" s="118"/>
      <c r="M28" s="118"/>
      <c r="N28" s="118"/>
      <c r="O28" s="118"/>
      <c r="P28" s="118"/>
      <c r="Q28" s="118"/>
    </row>
    <row r="29" spans="1:33" x14ac:dyDescent="0.3">
      <c r="B29" s="126" t="s">
        <v>131</v>
      </c>
      <c r="C29" s="129" t="s">
        <v>150</v>
      </c>
      <c r="D29" s="62" t="s">
        <v>151</v>
      </c>
      <c r="E29" s="62" t="s">
        <v>152</v>
      </c>
      <c r="F29" s="263" t="s">
        <v>153</v>
      </c>
      <c r="G29" s="264"/>
      <c r="H29" s="118"/>
      <c r="I29" s="118"/>
      <c r="J29" s="118"/>
      <c r="K29" s="118"/>
      <c r="L29" s="118"/>
      <c r="M29" s="118"/>
      <c r="N29" s="118"/>
      <c r="O29" s="118"/>
      <c r="P29" s="118"/>
      <c r="Q29" s="118"/>
    </row>
    <row r="30" spans="1:33" ht="17.25" thickBot="1" x14ac:dyDescent="0.35">
      <c r="B30" s="130" t="s">
        <v>130</v>
      </c>
      <c r="C30" s="131" t="s">
        <v>154</v>
      </c>
      <c r="D30" s="86" t="s">
        <v>155</v>
      </c>
      <c r="E30" s="256" t="s">
        <v>156</v>
      </c>
      <c r="F30" s="257"/>
      <c r="G30" s="25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33" ht="17.25" thickTop="1" x14ac:dyDescent="0.3">
      <c r="B31" s="119"/>
      <c r="C31" s="119"/>
      <c r="D31" s="119"/>
      <c r="E31" s="119"/>
      <c r="F31" s="119"/>
      <c r="G31" s="119"/>
      <c r="H31" s="118"/>
      <c r="I31" s="118"/>
      <c r="J31" s="118"/>
      <c r="K31" s="118"/>
      <c r="M31" s="118"/>
      <c r="N31" s="118"/>
      <c r="O31" s="118"/>
      <c r="P31" s="118"/>
      <c r="Q31" s="118"/>
    </row>
    <row r="32" spans="1:33" x14ac:dyDescent="0.3">
      <c r="B32" s="119"/>
      <c r="C32" s="119"/>
      <c r="D32" s="119"/>
      <c r="E32" s="119"/>
      <c r="F32" s="119"/>
      <c r="G32" s="119"/>
      <c r="H32" s="118"/>
      <c r="I32" s="118"/>
      <c r="J32" s="118"/>
      <c r="K32" s="118"/>
      <c r="M32" s="118"/>
      <c r="N32" s="118"/>
      <c r="O32" s="118"/>
      <c r="P32" s="118"/>
      <c r="Q32" s="118"/>
    </row>
    <row r="33" spans="2:11" x14ac:dyDescent="0.3">
      <c r="B33" s="118"/>
      <c r="C33" s="118"/>
      <c r="D33" s="118"/>
      <c r="E33" s="118"/>
      <c r="F33" s="118"/>
      <c r="G33" s="118"/>
      <c r="H33" s="118"/>
      <c r="I33" s="118"/>
      <c r="J33" s="118"/>
      <c r="K33" s="118"/>
    </row>
    <row r="34" spans="2:11" x14ac:dyDescent="0.3">
      <c r="B34" s="118"/>
      <c r="C34" s="118"/>
      <c r="D34" s="118"/>
      <c r="E34" s="118"/>
      <c r="F34" s="118"/>
      <c r="G34" s="118"/>
      <c r="H34" s="118"/>
      <c r="I34" s="118"/>
      <c r="J34" s="118"/>
      <c r="K34" s="118"/>
    </row>
    <row r="35" spans="2:11" x14ac:dyDescent="0.3">
      <c r="B35" s="118"/>
      <c r="C35" s="118"/>
      <c r="D35" s="118"/>
      <c r="E35" s="118"/>
      <c r="F35" s="118"/>
      <c r="G35" s="118"/>
      <c r="H35" s="118"/>
      <c r="I35" s="118"/>
      <c r="J35" s="118"/>
      <c r="K35" s="118"/>
    </row>
    <row r="36" spans="2:11" x14ac:dyDescent="0.3"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</sheetData>
  <sheetProtection password="F1E3" sheet="1" objects="1" scenarios="1"/>
  <mergeCells count="53">
    <mergeCell ref="Y21:AB21"/>
    <mergeCell ref="B5:B9"/>
    <mergeCell ref="B10:B17"/>
    <mergeCell ref="C5:C17"/>
    <mergeCell ref="E5:E17"/>
    <mergeCell ref="U20:X20"/>
    <mergeCell ref="Y20:AB20"/>
    <mergeCell ref="B19:G21"/>
    <mergeCell ref="Y18:Z18"/>
    <mergeCell ref="M19:P19"/>
    <mergeCell ref="Q19:T19"/>
    <mergeCell ref="U19:X19"/>
    <mergeCell ref="Y19:AB19"/>
    <mergeCell ref="M18:N18"/>
    <mergeCell ref="Q18:R18"/>
    <mergeCell ref="U18:V18"/>
    <mergeCell ref="I2:L2"/>
    <mergeCell ref="I3:L3"/>
    <mergeCell ref="B2:B4"/>
    <mergeCell ref="C2:C4"/>
    <mergeCell ref="D2:E3"/>
    <mergeCell ref="F2:F4"/>
    <mergeCell ref="G2:H3"/>
    <mergeCell ref="U2:X2"/>
    <mergeCell ref="Y2:AB2"/>
    <mergeCell ref="M3:P3"/>
    <mergeCell ref="Q3:T3"/>
    <mergeCell ref="U3:X3"/>
    <mergeCell ref="Y3:AB3"/>
    <mergeCell ref="M2:P2"/>
    <mergeCell ref="Q2:T2"/>
    <mergeCell ref="I18:J18"/>
    <mergeCell ref="I19:L19"/>
    <mergeCell ref="I20:L20"/>
    <mergeCell ref="I21:L21"/>
    <mergeCell ref="M21:P21"/>
    <mergeCell ref="U21:X21"/>
    <mergeCell ref="B23:G23"/>
    <mergeCell ref="F25:G25"/>
    <mergeCell ref="E26:G26"/>
    <mergeCell ref="M20:P20"/>
    <mergeCell ref="Q20:T20"/>
    <mergeCell ref="I23:J23"/>
    <mergeCell ref="K23:L23"/>
    <mergeCell ref="I24:L24"/>
    <mergeCell ref="I25:L25"/>
    <mergeCell ref="Q21:T21"/>
    <mergeCell ref="E30:G30"/>
    <mergeCell ref="C26:D26"/>
    <mergeCell ref="F24:G24"/>
    <mergeCell ref="F29:G29"/>
    <mergeCell ref="F28:G28"/>
    <mergeCell ref="F27:G27"/>
  </mergeCells>
  <phoneticPr fontId="1" type="noConversion"/>
  <conditionalFormatting sqref="J22 J5:J17 N5:N17 R5:R17 V5:V17 Z5:Z17">
    <cfRule type="expression" dxfId="0" priority="1">
      <formula>IF(EXACT($K$8,$T$5),"", "구매하지않음")</formula>
    </cfRule>
  </conditionalFormatting>
  <dataValidations count="6">
    <dataValidation type="whole" allowBlank="1" showInputMessage="1" showErrorMessage="1" sqref="J22">
      <formula1>0</formula1>
      <formula2>$F22</formula2>
    </dataValidation>
    <dataValidation type="whole" allowBlank="1" showInputMessage="1" showErrorMessage="1" sqref="J5:J17">
      <formula1>0</formula1>
      <formula2>$F5-AC5</formula2>
    </dataValidation>
    <dataValidation type="whole" allowBlank="1" showInputMessage="1" showErrorMessage="1" sqref="N5:N17">
      <formula1>0</formula1>
      <formula2>$F5-AD5</formula2>
    </dataValidation>
    <dataValidation type="whole" allowBlank="1" showInputMessage="1" showErrorMessage="1" sqref="R5:R17">
      <formula1>0</formula1>
      <formula2>$F5-AE5</formula2>
    </dataValidation>
    <dataValidation type="whole" allowBlank="1" showInputMessage="1" showErrorMessage="1" sqref="V5:V17">
      <formula1>0</formula1>
      <formula2>$F5-AF5</formula2>
    </dataValidation>
    <dataValidation type="whole" allowBlank="1" showInputMessage="1" showErrorMessage="1" sqref="Z5:Z17">
      <formula1>0</formula1>
      <formula2>$F5-AG5</formula2>
    </dataValidation>
  </dataValidations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설정!$A$2:$A$3</xm:f>
          </x14:formula1>
          <xm:sqref>Y5:Y17 M5:M17 Q5:Q17 U5:U17 I5:I17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Normal="100" workbookViewId="0">
      <selection activeCell="J15" sqref="J15"/>
    </sheetView>
  </sheetViews>
  <sheetFormatPr defaultRowHeight="16.5" x14ac:dyDescent="0.3"/>
  <cols>
    <col min="1" max="1" width="17.125" style="22" bestFit="1" customWidth="1"/>
    <col min="2" max="2" width="9" style="22"/>
    <col min="3" max="3" width="9.875" style="22" customWidth="1"/>
    <col min="4" max="4" width="38.75" style="22" bestFit="1" customWidth="1"/>
    <col min="5" max="7" width="9.625" style="22" bestFit="1" customWidth="1"/>
    <col min="8" max="8" width="7.75" style="22" bestFit="1" customWidth="1"/>
    <col min="9" max="16384" width="9" style="22"/>
  </cols>
  <sheetData>
    <row r="1" spans="1:10" ht="17.25" thickBot="1" x14ac:dyDescent="0.35">
      <c r="A1" s="135" t="str">
        <f ca="1">YEAR(설정!$A$6)&amp;"년 "&amp;MONTH(설정!$A$6)&amp;"월 "&amp;DAY(설정!$A$6)&amp;"일"</f>
        <v>2020년 12월 25일</v>
      </c>
    </row>
    <row r="2" spans="1:10" ht="17.25" thickTop="1" x14ac:dyDescent="0.3">
      <c r="A2" s="68"/>
      <c r="B2" s="184" t="s">
        <v>0</v>
      </c>
      <c r="C2" s="187" t="s">
        <v>34</v>
      </c>
      <c r="D2" s="204" t="s">
        <v>1</v>
      </c>
      <c r="E2" s="204"/>
      <c r="F2" s="204" t="s">
        <v>30</v>
      </c>
      <c r="G2" s="204" t="s">
        <v>182</v>
      </c>
      <c r="H2" s="251"/>
      <c r="I2" s="118"/>
      <c r="J2" s="118"/>
    </row>
    <row r="3" spans="1:10" x14ac:dyDescent="0.3">
      <c r="A3" s="68"/>
      <c r="B3" s="185"/>
      <c r="C3" s="188"/>
      <c r="D3" s="188"/>
      <c r="E3" s="188"/>
      <c r="F3" s="188"/>
      <c r="G3" s="188"/>
      <c r="H3" s="205"/>
      <c r="I3" s="118"/>
      <c r="J3" s="118"/>
    </row>
    <row r="4" spans="1:10" ht="17.25" thickBot="1" x14ac:dyDescent="0.35">
      <c r="A4" s="68"/>
      <c r="B4" s="186"/>
      <c r="C4" s="189"/>
      <c r="D4" s="48" t="s">
        <v>32</v>
      </c>
      <c r="E4" s="48" t="s">
        <v>33</v>
      </c>
      <c r="F4" s="189"/>
      <c r="G4" s="49" t="s">
        <v>3</v>
      </c>
      <c r="H4" s="59" t="s">
        <v>4</v>
      </c>
      <c r="I4" s="118"/>
      <c r="J4" s="118"/>
    </row>
    <row r="5" spans="1:10" ht="16.5" customHeight="1" thickTop="1" x14ac:dyDescent="0.3">
      <c r="A5" s="68"/>
      <c r="B5" s="223" t="s">
        <v>157</v>
      </c>
      <c r="C5" s="227" t="s">
        <v>66</v>
      </c>
      <c r="D5" s="73" t="s">
        <v>159</v>
      </c>
      <c r="E5" s="278" t="s">
        <v>180</v>
      </c>
      <c r="F5" s="74">
        <v>40</v>
      </c>
      <c r="G5" s="75">
        <v>0.15</v>
      </c>
      <c r="H5" s="76">
        <f>F5*G5</f>
        <v>6</v>
      </c>
      <c r="I5" s="118"/>
      <c r="J5" s="118"/>
    </row>
    <row r="6" spans="1:10" x14ac:dyDescent="0.3">
      <c r="A6" s="68"/>
      <c r="B6" s="224"/>
      <c r="C6" s="228"/>
      <c r="D6" s="77" t="s">
        <v>160</v>
      </c>
      <c r="E6" s="279"/>
      <c r="F6" s="78">
        <v>40</v>
      </c>
      <c r="G6" s="79">
        <v>0.5</v>
      </c>
      <c r="H6" s="98">
        <f t="shared" ref="H6:H28" si="0">F6*G6</f>
        <v>20</v>
      </c>
      <c r="I6" s="118"/>
      <c r="J6" s="118"/>
    </row>
    <row r="7" spans="1:10" x14ac:dyDescent="0.3">
      <c r="A7" s="68"/>
      <c r="B7" s="224"/>
      <c r="C7" s="228"/>
      <c r="D7" s="77" t="s">
        <v>161</v>
      </c>
      <c r="E7" s="279"/>
      <c r="F7" s="78">
        <v>5</v>
      </c>
      <c r="G7" s="79">
        <v>5</v>
      </c>
      <c r="H7" s="98">
        <f t="shared" si="0"/>
        <v>25</v>
      </c>
      <c r="I7" s="118"/>
      <c r="J7" s="118"/>
    </row>
    <row r="8" spans="1:10" x14ac:dyDescent="0.3">
      <c r="A8" s="68"/>
      <c r="B8" s="224"/>
      <c r="C8" s="228"/>
      <c r="D8" s="77" t="s">
        <v>162</v>
      </c>
      <c r="E8" s="279"/>
      <c r="F8" s="78">
        <v>5</v>
      </c>
      <c r="G8" s="79">
        <v>3</v>
      </c>
      <c r="H8" s="98">
        <f t="shared" si="0"/>
        <v>15</v>
      </c>
      <c r="I8" s="118"/>
      <c r="J8" s="118"/>
    </row>
    <row r="9" spans="1:10" x14ac:dyDescent="0.3">
      <c r="A9" s="68"/>
      <c r="B9" s="224"/>
      <c r="C9" s="228"/>
      <c r="D9" s="77" t="s">
        <v>163</v>
      </c>
      <c r="E9" s="279"/>
      <c r="F9" s="78">
        <v>1</v>
      </c>
      <c r="G9" s="79">
        <v>3</v>
      </c>
      <c r="H9" s="98">
        <f t="shared" si="0"/>
        <v>3</v>
      </c>
      <c r="I9" s="118"/>
      <c r="J9" s="118"/>
    </row>
    <row r="10" spans="1:10" x14ac:dyDescent="0.3">
      <c r="A10" s="68"/>
      <c r="B10" s="224"/>
      <c r="C10" s="228"/>
      <c r="D10" s="77" t="s">
        <v>168</v>
      </c>
      <c r="E10" s="279"/>
      <c r="F10" s="78">
        <v>1</v>
      </c>
      <c r="G10" s="79">
        <v>3</v>
      </c>
      <c r="H10" s="98">
        <f t="shared" si="0"/>
        <v>3</v>
      </c>
      <c r="I10" s="118"/>
      <c r="J10" s="118"/>
    </row>
    <row r="11" spans="1:10" x14ac:dyDescent="0.3">
      <c r="A11" s="68"/>
      <c r="B11" s="224"/>
      <c r="C11" s="228"/>
      <c r="D11" s="77" t="s">
        <v>164</v>
      </c>
      <c r="E11" s="279"/>
      <c r="F11" s="78">
        <v>1</v>
      </c>
      <c r="G11" s="79">
        <v>3</v>
      </c>
      <c r="H11" s="98">
        <f t="shared" si="0"/>
        <v>3</v>
      </c>
      <c r="I11" s="118"/>
      <c r="J11" s="118"/>
    </row>
    <row r="12" spans="1:10" x14ac:dyDescent="0.3">
      <c r="A12" s="68"/>
      <c r="B12" s="224"/>
      <c r="C12" s="228"/>
      <c r="D12" s="77" t="s">
        <v>165</v>
      </c>
      <c r="E12" s="279"/>
      <c r="F12" s="78">
        <v>1</v>
      </c>
      <c r="G12" s="79">
        <v>3</v>
      </c>
      <c r="H12" s="98">
        <f t="shared" si="0"/>
        <v>3</v>
      </c>
      <c r="I12" s="118"/>
      <c r="J12" s="118"/>
    </row>
    <row r="13" spans="1:10" x14ac:dyDescent="0.3">
      <c r="A13" s="68"/>
      <c r="B13" s="224"/>
      <c r="C13" s="228"/>
      <c r="D13" s="77" t="s">
        <v>166</v>
      </c>
      <c r="E13" s="279"/>
      <c r="F13" s="78">
        <v>1</v>
      </c>
      <c r="G13" s="79">
        <v>5</v>
      </c>
      <c r="H13" s="98">
        <f t="shared" si="0"/>
        <v>5</v>
      </c>
      <c r="I13" s="118"/>
      <c r="J13" s="118"/>
    </row>
    <row r="14" spans="1:10" ht="17.25" thickBot="1" x14ac:dyDescent="0.35">
      <c r="A14" s="68"/>
      <c r="B14" s="285"/>
      <c r="C14" s="228"/>
      <c r="D14" s="136" t="s">
        <v>167</v>
      </c>
      <c r="E14" s="280"/>
      <c r="F14" s="137">
        <v>1</v>
      </c>
      <c r="G14" s="138">
        <v>5</v>
      </c>
      <c r="H14" s="139">
        <f t="shared" si="0"/>
        <v>5</v>
      </c>
      <c r="I14" s="118"/>
      <c r="J14" s="118"/>
    </row>
    <row r="15" spans="1:10" ht="16.5" customHeight="1" thickTop="1" x14ac:dyDescent="0.3">
      <c r="A15" s="68"/>
      <c r="B15" s="223" t="s">
        <v>158</v>
      </c>
      <c r="C15" s="228"/>
      <c r="D15" s="73" t="s">
        <v>169</v>
      </c>
      <c r="E15" s="278" t="s">
        <v>181</v>
      </c>
      <c r="F15" s="74">
        <v>1</v>
      </c>
      <c r="G15" s="75">
        <v>15</v>
      </c>
      <c r="H15" s="76">
        <f t="shared" si="0"/>
        <v>15</v>
      </c>
      <c r="I15" s="118"/>
      <c r="J15" s="118"/>
    </row>
    <row r="16" spans="1:10" ht="17.25" thickBot="1" x14ac:dyDescent="0.35">
      <c r="A16" s="68"/>
      <c r="B16" s="224"/>
      <c r="C16" s="228"/>
      <c r="D16" s="77" t="s">
        <v>112</v>
      </c>
      <c r="E16" s="281"/>
      <c r="F16" s="78">
        <v>50</v>
      </c>
      <c r="G16" s="79">
        <v>0.35</v>
      </c>
      <c r="H16" s="98">
        <f t="shared" si="0"/>
        <v>17.5</v>
      </c>
      <c r="I16" s="118"/>
      <c r="J16" s="118"/>
    </row>
    <row r="17" spans="1:12" ht="17.25" thickTop="1" x14ac:dyDescent="0.3">
      <c r="A17" s="68"/>
      <c r="B17" s="224"/>
      <c r="C17" s="228"/>
      <c r="D17" s="77" t="s">
        <v>117</v>
      </c>
      <c r="E17" s="282"/>
      <c r="F17" s="78">
        <v>10</v>
      </c>
      <c r="G17" s="79">
        <v>10</v>
      </c>
      <c r="H17" s="98">
        <f t="shared" si="0"/>
        <v>100</v>
      </c>
      <c r="I17" s="118"/>
      <c r="J17" s="118"/>
    </row>
    <row r="18" spans="1:12" x14ac:dyDescent="0.3">
      <c r="A18" s="68"/>
      <c r="B18" s="224"/>
      <c r="C18" s="228"/>
      <c r="D18" s="77" t="s">
        <v>118</v>
      </c>
      <c r="E18" s="283"/>
      <c r="F18" s="78">
        <v>10</v>
      </c>
      <c r="G18" s="79">
        <v>8</v>
      </c>
      <c r="H18" s="98">
        <f t="shared" si="0"/>
        <v>80</v>
      </c>
      <c r="I18" s="118"/>
      <c r="J18" s="118"/>
    </row>
    <row r="19" spans="1:12" x14ac:dyDescent="0.3">
      <c r="A19" s="68"/>
      <c r="B19" s="224"/>
      <c r="C19" s="228"/>
      <c r="D19" s="77" t="s">
        <v>119</v>
      </c>
      <c r="E19" s="283"/>
      <c r="F19" s="78">
        <v>5</v>
      </c>
      <c r="G19" s="79">
        <v>10</v>
      </c>
      <c r="H19" s="98">
        <f t="shared" si="0"/>
        <v>50</v>
      </c>
      <c r="I19" s="118"/>
      <c r="J19" s="118"/>
    </row>
    <row r="20" spans="1:12" x14ac:dyDescent="0.3">
      <c r="A20" s="68"/>
      <c r="B20" s="224"/>
      <c r="C20" s="228"/>
      <c r="D20" s="77" t="s">
        <v>120</v>
      </c>
      <c r="E20" s="283"/>
      <c r="F20" s="78">
        <v>5</v>
      </c>
      <c r="G20" s="79">
        <v>8</v>
      </c>
      <c r="H20" s="98">
        <f t="shared" si="0"/>
        <v>40</v>
      </c>
      <c r="I20" s="118"/>
      <c r="J20" s="118"/>
    </row>
    <row r="21" spans="1:12" x14ac:dyDescent="0.3">
      <c r="A21" s="68"/>
      <c r="B21" s="224"/>
      <c r="C21" s="228"/>
      <c r="D21" s="77" t="s">
        <v>172</v>
      </c>
      <c r="E21" s="283"/>
      <c r="F21" s="78">
        <v>1</v>
      </c>
      <c r="G21" s="79">
        <v>20</v>
      </c>
      <c r="H21" s="98">
        <f t="shared" si="0"/>
        <v>20</v>
      </c>
      <c r="I21" s="118"/>
      <c r="J21" s="118"/>
    </row>
    <row r="22" spans="1:12" x14ac:dyDescent="0.3">
      <c r="A22" s="68"/>
      <c r="B22" s="224"/>
      <c r="C22" s="228"/>
      <c r="D22" s="77" t="s">
        <v>173</v>
      </c>
      <c r="E22" s="283"/>
      <c r="F22" s="78">
        <v>1</v>
      </c>
      <c r="G22" s="79">
        <v>7</v>
      </c>
      <c r="H22" s="98">
        <f t="shared" si="0"/>
        <v>7</v>
      </c>
      <c r="I22" s="118"/>
      <c r="J22" s="118"/>
    </row>
    <row r="23" spans="1:12" x14ac:dyDescent="0.3">
      <c r="A23" s="68"/>
      <c r="B23" s="224"/>
      <c r="C23" s="228"/>
      <c r="D23" s="77" t="s">
        <v>174</v>
      </c>
      <c r="E23" s="283"/>
      <c r="F23" s="78">
        <v>1</v>
      </c>
      <c r="G23" s="79">
        <v>8</v>
      </c>
      <c r="H23" s="98">
        <f t="shared" si="0"/>
        <v>8</v>
      </c>
      <c r="I23" s="118"/>
      <c r="J23" s="118"/>
    </row>
    <row r="24" spans="1:12" ht="17.25" thickBot="1" x14ac:dyDescent="0.35">
      <c r="A24" s="68"/>
      <c r="B24" s="224"/>
      <c r="C24" s="228"/>
      <c r="D24" s="77" t="s">
        <v>175</v>
      </c>
      <c r="E24" s="284"/>
      <c r="F24" s="78">
        <v>1</v>
      </c>
      <c r="G24" s="79">
        <v>8</v>
      </c>
      <c r="H24" s="98">
        <f t="shared" si="0"/>
        <v>8</v>
      </c>
      <c r="I24" s="118"/>
      <c r="J24" s="118"/>
    </row>
    <row r="25" spans="1:12" ht="17.25" thickTop="1" x14ac:dyDescent="0.3">
      <c r="A25" s="68"/>
      <c r="B25" s="224"/>
      <c r="C25" s="228"/>
      <c r="D25" s="77" t="s">
        <v>176</v>
      </c>
      <c r="E25" s="278" t="s">
        <v>181</v>
      </c>
      <c r="F25" s="78">
        <v>3</v>
      </c>
      <c r="G25" s="79">
        <v>10</v>
      </c>
      <c r="H25" s="98">
        <f t="shared" si="0"/>
        <v>30</v>
      </c>
    </row>
    <row r="26" spans="1:12" x14ac:dyDescent="0.3">
      <c r="A26" s="68"/>
      <c r="B26" s="224"/>
      <c r="C26" s="228"/>
      <c r="D26" s="77" t="s">
        <v>177</v>
      </c>
      <c r="E26" s="279"/>
      <c r="F26" s="78">
        <v>3</v>
      </c>
      <c r="G26" s="79">
        <v>15</v>
      </c>
      <c r="H26" s="98">
        <f t="shared" si="0"/>
        <v>45</v>
      </c>
    </row>
    <row r="27" spans="1:12" x14ac:dyDescent="0.3">
      <c r="A27" s="68"/>
      <c r="B27" s="224"/>
      <c r="C27" s="228"/>
      <c r="D27" s="77" t="s">
        <v>178</v>
      </c>
      <c r="E27" s="279"/>
      <c r="F27" s="78">
        <v>3</v>
      </c>
      <c r="G27" s="79">
        <v>15</v>
      </c>
      <c r="H27" s="98">
        <f t="shared" si="0"/>
        <v>45</v>
      </c>
    </row>
    <row r="28" spans="1:12" ht="17.25" thickBot="1" x14ac:dyDescent="0.35">
      <c r="A28" s="68"/>
      <c r="B28" s="225"/>
      <c r="C28" s="229"/>
      <c r="D28" s="81" t="s">
        <v>179</v>
      </c>
      <c r="E28" s="281"/>
      <c r="F28" s="82">
        <v>3</v>
      </c>
      <c r="G28" s="83">
        <v>15</v>
      </c>
      <c r="H28" s="84">
        <f t="shared" si="0"/>
        <v>45</v>
      </c>
    </row>
    <row r="29" spans="1:12" ht="17.25" thickTop="1" x14ac:dyDescent="0.3">
      <c r="B29" s="111"/>
      <c r="C29" s="114"/>
      <c r="D29" s="115"/>
      <c r="E29" s="111"/>
      <c r="F29" s="111"/>
      <c r="G29" s="111"/>
      <c r="H29" s="111"/>
      <c r="I29" s="134"/>
    </row>
    <row r="30" spans="1:12" x14ac:dyDescent="0.3">
      <c r="B30" s="111"/>
      <c r="C30" s="111"/>
      <c r="D30" s="111"/>
      <c r="E30" s="111"/>
      <c r="F30" s="111"/>
      <c r="G30" s="111"/>
      <c r="H30" s="111"/>
      <c r="I30" s="134"/>
      <c r="J30" s="134"/>
      <c r="K30" s="134"/>
      <c r="L30" s="134"/>
    </row>
    <row r="31" spans="1:12" x14ac:dyDescent="0.3">
      <c r="B31" s="111"/>
      <c r="C31" s="111"/>
      <c r="D31" s="111"/>
      <c r="E31" s="111"/>
      <c r="F31" s="111"/>
      <c r="G31" s="111"/>
      <c r="H31" s="111"/>
      <c r="I31" s="134"/>
      <c r="J31" s="134"/>
      <c r="K31" s="134"/>
      <c r="L31" s="134"/>
    </row>
    <row r="32" spans="1:12" x14ac:dyDescent="0.3"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</row>
    <row r="33" spans="2:12" x14ac:dyDescent="0.3"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</row>
    <row r="34" spans="2:12" x14ac:dyDescent="0.3"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</row>
    <row r="35" spans="2:12" x14ac:dyDescent="0.3"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2:12" x14ac:dyDescent="0.3"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</row>
  </sheetData>
  <sheetProtection password="F1E3" sheet="1" objects="1" scenarios="1"/>
  <mergeCells count="12">
    <mergeCell ref="B2:B4"/>
    <mergeCell ref="C2:C4"/>
    <mergeCell ref="D2:E3"/>
    <mergeCell ref="F2:F4"/>
    <mergeCell ref="G2:H3"/>
    <mergeCell ref="E5:E14"/>
    <mergeCell ref="E15:E16"/>
    <mergeCell ref="E25:E28"/>
    <mergeCell ref="E17:E24"/>
    <mergeCell ref="B5:B14"/>
    <mergeCell ref="B15:B28"/>
    <mergeCell ref="C5:C2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7" sqref="A7"/>
    </sheetView>
  </sheetViews>
  <sheetFormatPr defaultRowHeight="16.5" x14ac:dyDescent="0.3"/>
  <cols>
    <col min="1" max="1" width="11.125" bestFit="1" customWidth="1"/>
  </cols>
  <sheetData>
    <row r="1" spans="1:2" x14ac:dyDescent="0.3">
      <c r="A1" s="1" t="s">
        <v>26</v>
      </c>
      <c r="B1" s="1" t="s">
        <v>29</v>
      </c>
    </row>
    <row r="2" spans="1:2" x14ac:dyDescent="0.3">
      <c r="A2" s="1" t="s">
        <v>27</v>
      </c>
      <c r="B2" s="1"/>
    </row>
    <row r="3" spans="1:2" x14ac:dyDescent="0.3">
      <c r="A3" s="1" t="s">
        <v>23</v>
      </c>
      <c r="B3" s="1"/>
    </row>
    <row r="4" spans="1:2" x14ac:dyDescent="0.3">
      <c r="A4" s="1"/>
      <c r="B4" s="1"/>
    </row>
    <row r="5" spans="1:2" x14ac:dyDescent="0.3">
      <c r="A5" s="1"/>
      <c r="B5" s="1"/>
    </row>
    <row r="6" spans="1:2" x14ac:dyDescent="0.3">
      <c r="A6" s="2">
        <f ca="1">TODAY()</f>
        <v>44190</v>
      </c>
      <c r="B6" s="1"/>
    </row>
    <row r="7" spans="1:2" x14ac:dyDescent="0.3">
      <c r="A7" s="2">
        <v>44252</v>
      </c>
      <c r="B7" s="1"/>
    </row>
    <row r="8" spans="1:2" x14ac:dyDescent="0.3">
      <c r="A8" s="1"/>
      <c r="B8" s="1"/>
    </row>
    <row r="9" spans="1:2" x14ac:dyDescent="0.3">
      <c r="A9" s="1"/>
      <c r="B9" s="1"/>
    </row>
    <row r="10" spans="1:2" x14ac:dyDescent="0.3">
      <c r="A10" s="1"/>
      <c r="B10" s="1"/>
    </row>
    <row r="11" spans="1:2" x14ac:dyDescent="0.3">
      <c r="A11" s="1"/>
      <c r="B11" s="1"/>
    </row>
    <row r="12" spans="1:2" x14ac:dyDescent="0.3">
      <c r="A12" s="1"/>
      <c r="B12" s="1"/>
    </row>
    <row r="13" spans="1:2" x14ac:dyDescent="0.3">
      <c r="A13" s="1"/>
      <c r="B13" s="1"/>
    </row>
    <row r="14" spans="1:2" x14ac:dyDescent="0.3">
      <c r="A14" s="1"/>
      <c r="B14" s="1"/>
    </row>
    <row r="15" spans="1:2" x14ac:dyDescent="0.3">
      <c r="A15" s="1"/>
      <c r="B1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요약</vt:lpstr>
      <vt:lpstr>캐릭별 코인 수급 달력</vt:lpstr>
      <vt:lpstr>성장 네오 스톤샵 1단계 </vt:lpstr>
      <vt:lpstr>성장 네오 스톤샵 2,3단계</vt:lpstr>
      <vt:lpstr>강화 네오 스톤샵</vt:lpstr>
      <vt:lpstr>네오젬 샵</vt:lpstr>
      <vt:lpstr>네오 코어샵 1,2단계</vt:lpstr>
      <vt:lpstr>메소샵</vt:lpstr>
      <vt:lpstr>설정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최누림</dc:creator>
  <cp:lastModifiedBy>최누림</cp:lastModifiedBy>
  <dcterms:created xsi:type="dcterms:W3CDTF">2020-12-10T21:45:03Z</dcterms:created>
  <dcterms:modified xsi:type="dcterms:W3CDTF">2020-12-25T03:28:59Z</dcterms:modified>
</cp:coreProperties>
</file>